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gomezc_mineducacion_gov_co/Documents/magoce/Informe monitoreo 2023/INFORME MONITOREO 2023/"/>
    </mc:Choice>
  </mc:AlternateContent>
  <xr:revisionPtr revIDLastSave="101" documentId="8_{384279B4-7596-4877-84FF-9DEFE976DA48}" xr6:coauthVersionLast="47" xr6:coauthVersionMax="47" xr10:uidLastSave="{596FADB2-C978-46BD-9AFC-A1ADAF58187F}"/>
  <bookViews>
    <workbookView xWindow="-120" yWindow="-120" windowWidth="29040" windowHeight="15840" xr2:uid="{1C4CB0A5-7405-4BBC-80E1-EFE961660D68}"/>
  </bookViews>
  <sheets>
    <sheet name="SALIDA (7)" sheetId="1" r:id="rId1"/>
  </sheets>
  <definedNames>
    <definedName name="_xlnm._FilterDatabase" localSheetId="0" hidden="1">'SALIDA (7)'!$A$1:$CQ$98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3" i="1" l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X82" i="1"/>
  <c r="BX83" i="1"/>
  <c r="BX84" i="1"/>
  <c r="BX85" i="1"/>
  <c r="BX86" i="1"/>
  <c r="BX87" i="1"/>
  <c r="BX88" i="1"/>
  <c r="BX89" i="1"/>
  <c r="BX90" i="1"/>
  <c r="BX91" i="1"/>
  <c r="BX92" i="1"/>
  <c r="BX93" i="1"/>
  <c r="BX94" i="1"/>
  <c r="BX95" i="1"/>
  <c r="BX96" i="1"/>
  <c r="BX97" i="1"/>
  <c r="BX98" i="1"/>
  <c r="BX2" i="1"/>
  <c r="BW3" i="1"/>
  <c r="BW4" i="1"/>
  <c r="BW5" i="1"/>
  <c r="BW6" i="1"/>
  <c r="BW7" i="1"/>
  <c r="BW8" i="1"/>
  <c r="BW9" i="1"/>
  <c r="BW10" i="1"/>
  <c r="BW11" i="1"/>
  <c r="BW12" i="1"/>
  <c r="BW13" i="1"/>
  <c r="BW14" i="1"/>
  <c r="BW15" i="1"/>
  <c r="BW16" i="1"/>
  <c r="BW17" i="1"/>
  <c r="BW18" i="1"/>
  <c r="BW19" i="1"/>
  <c r="BW20" i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49" i="1"/>
  <c r="BW50" i="1"/>
  <c r="BW51" i="1"/>
  <c r="BW52" i="1"/>
  <c r="BW53" i="1"/>
  <c r="BW54" i="1"/>
  <c r="BW55" i="1"/>
  <c r="BW56" i="1"/>
  <c r="BW57" i="1"/>
  <c r="BW58" i="1"/>
  <c r="BW59" i="1"/>
  <c r="BW60" i="1"/>
  <c r="BW61" i="1"/>
  <c r="BW62" i="1"/>
  <c r="BW63" i="1"/>
  <c r="BW64" i="1"/>
  <c r="BW65" i="1"/>
  <c r="BW66" i="1"/>
  <c r="BW67" i="1"/>
  <c r="BW68" i="1"/>
  <c r="BW69" i="1"/>
  <c r="BW70" i="1"/>
  <c r="BW71" i="1"/>
  <c r="BW72" i="1"/>
  <c r="BW73" i="1"/>
  <c r="BW74" i="1"/>
  <c r="BW75" i="1"/>
  <c r="BW76" i="1"/>
  <c r="BW77" i="1"/>
  <c r="BW78" i="1"/>
  <c r="BW79" i="1"/>
  <c r="BW80" i="1"/>
  <c r="BW81" i="1"/>
  <c r="BW82" i="1"/>
  <c r="BW83" i="1"/>
  <c r="BW84" i="1"/>
  <c r="BW85" i="1"/>
  <c r="BW86" i="1"/>
  <c r="BW87" i="1"/>
  <c r="BW88" i="1"/>
  <c r="BW89" i="1"/>
  <c r="BW90" i="1"/>
  <c r="BW91" i="1"/>
  <c r="BW92" i="1"/>
  <c r="BW93" i="1"/>
  <c r="BW94" i="1"/>
  <c r="BW95" i="1"/>
  <c r="BW96" i="1"/>
  <c r="BW97" i="1"/>
  <c r="BW98" i="1"/>
  <c r="BW2" i="1"/>
  <c r="CH31" i="1"/>
  <c r="CK30" i="1"/>
  <c r="CI31" i="1" s="1"/>
  <c r="CH25" i="1"/>
  <c r="CK24" i="1"/>
  <c r="CI25" i="1" s="1"/>
  <c r="CH18" i="1"/>
  <c r="CK16" i="1"/>
  <c r="CL16" i="1" s="1"/>
  <c r="CI18" i="1" s="1"/>
  <c r="BV3" i="1"/>
  <c r="BV4" i="1"/>
  <c r="BV5" i="1"/>
  <c r="BV6" i="1"/>
  <c r="BV7" i="1"/>
  <c r="BV8" i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V47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V82" i="1"/>
  <c r="BV83" i="1"/>
  <c r="BV84" i="1"/>
  <c r="BV85" i="1"/>
  <c r="BV86" i="1"/>
  <c r="BV87" i="1"/>
  <c r="BV88" i="1"/>
  <c r="BV89" i="1"/>
  <c r="BV90" i="1"/>
  <c r="BV91" i="1"/>
  <c r="BV92" i="1"/>
  <c r="BV93" i="1"/>
  <c r="BV94" i="1"/>
  <c r="BV95" i="1"/>
  <c r="BV96" i="1"/>
  <c r="BV97" i="1"/>
  <c r="BV98" i="1"/>
  <c r="BV2" i="1"/>
  <c r="BP2" i="1"/>
  <c r="BQ2" i="1" s="1"/>
  <c r="BP3" i="1"/>
  <c r="BQ3" i="1" s="1"/>
  <c r="BP4" i="1"/>
  <c r="BQ4" i="1" s="1"/>
  <c r="BP5" i="1"/>
  <c r="BQ5" i="1" s="1"/>
  <c r="BP6" i="1"/>
  <c r="BQ6" i="1" s="1"/>
  <c r="BP7" i="1"/>
  <c r="BQ7" i="1" s="1"/>
  <c r="BP8" i="1"/>
  <c r="BQ8" i="1" s="1"/>
  <c r="BP9" i="1"/>
  <c r="BQ9" i="1" s="1"/>
  <c r="BP10" i="1"/>
  <c r="BQ10" i="1" s="1"/>
  <c r="BP11" i="1"/>
  <c r="BQ11" i="1" s="1"/>
  <c r="BP12" i="1"/>
  <c r="BQ12" i="1" s="1"/>
  <c r="BP13" i="1"/>
  <c r="BQ13" i="1" s="1"/>
  <c r="BP14" i="1"/>
  <c r="BQ14" i="1" s="1"/>
  <c r="BP15" i="1"/>
  <c r="BQ15" i="1" s="1"/>
  <c r="BP16" i="1"/>
  <c r="BQ16" i="1" s="1"/>
  <c r="BP17" i="1"/>
  <c r="BQ17" i="1" s="1"/>
  <c r="BP18" i="1"/>
  <c r="BQ18" i="1" s="1"/>
  <c r="BP19" i="1"/>
  <c r="BQ19" i="1" s="1"/>
  <c r="BP20" i="1"/>
  <c r="BQ20" i="1" s="1"/>
  <c r="BP21" i="1"/>
  <c r="BQ21" i="1" s="1"/>
  <c r="BP22" i="1"/>
  <c r="BQ22" i="1" s="1"/>
  <c r="BP23" i="1"/>
  <c r="BQ23" i="1" s="1"/>
  <c r="BP24" i="1"/>
  <c r="BQ24" i="1" s="1"/>
  <c r="BP25" i="1"/>
  <c r="BQ25" i="1" s="1"/>
  <c r="BP26" i="1"/>
  <c r="BQ26" i="1" s="1"/>
  <c r="BP27" i="1"/>
  <c r="BQ27" i="1" s="1"/>
  <c r="BP28" i="1"/>
  <c r="BQ28" i="1" s="1"/>
  <c r="BP29" i="1"/>
  <c r="BQ29" i="1" s="1"/>
  <c r="BP30" i="1"/>
  <c r="BQ30" i="1" s="1"/>
  <c r="BP31" i="1"/>
  <c r="BQ31" i="1" s="1"/>
  <c r="BP32" i="1"/>
  <c r="BQ32" i="1" s="1"/>
  <c r="BP33" i="1"/>
  <c r="BQ33" i="1" s="1"/>
  <c r="BP34" i="1"/>
  <c r="BQ34" i="1" s="1"/>
  <c r="BP35" i="1"/>
  <c r="BQ35" i="1" s="1"/>
  <c r="BP36" i="1"/>
  <c r="BQ36" i="1" s="1"/>
  <c r="BP37" i="1"/>
  <c r="BQ37" i="1" s="1"/>
  <c r="BP38" i="1"/>
  <c r="BQ38" i="1" s="1"/>
  <c r="BP39" i="1"/>
  <c r="BQ39" i="1" s="1"/>
  <c r="BP40" i="1"/>
  <c r="BQ40" i="1" s="1"/>
  <c r="BP41" i="1"/>
  <c r="BQ41" i="1" s="1"/>
  <c r="BP42" i="1"/>
  <c r="BQ42" i="1" s="1"/>
  <c r="BP43" i="1"/>
  <c r="BQ43" i="1" s="1"/>
  <c r="BP44" i="1"/>
  <c r="BQ44" i="1" s="1"/>
  <c r="BP45" i="1"/>
  <c r="BQ45" i="1" s="1"/>
  <c r="BP46" i="1"/>
  <c r="BQ46" i="1" s="1"/>
  <c r="BP47" i="1"/>
  <c r="BQ47" i="1" s="1"/>
  <c r="BP48" i="1"/>
  <c r="BQ48" i="1" s="1"/>
  <c r="BP49" i="1"/>
  <c r="BQ49" i="1" s="1"/>
  <c r="BP50" i="1"/>
  <c r="BQ50" i="1" s="1"/>
  <c r="BP51" i="1"/>
  <c r="BQ51" i="1" s="1"/>
  <c r="BP52" i="1"/>
  <c r="BQ52" i="1" s="1"/>
  <c r="BP53" i="1"/>
  <c r="BQ53" i="1" s="1"/>
  <c r="BP54" i="1"/>
  <c r="BQ54" i="1" s="1"/>
  <c r="BP55" i="1"/>
  <c r="BQ55" i="1" s="1"/>
  <c r="BP56" i="1"/>
  <c r="BQ56" i="1" s="1"/>
  <c r="BP57" i="1"/>
  <c r="BQ57" i="1" s="1"/>
  <c r="BP58" i="1"/>
  <c r="BQ58" i="1" s="1"/>
  <c r="BP59" i="1"/>
  <c r="BQ59" i="1" s="1"/>
  <c r="BP60" i="1"/>
  <c r="BQ60" i="1" s="1"/>
  <c r="BP61" i="1"/>
  <c r="BQ61" i="1" s="1"/>
  <c r="BP62" i="1"/>
  <c r="BQ62" i="1" s="1"/>
  <c r="BP63" i="1"/>
  <c r="BQ63" i="1" s="1"/>
  <c r="BP64" i="1"/>
  <c r="BQ64" i="1" s="1"/>
  <c r="BP65" i="1"/>
  <c r="BQ65" i="1" s="1"/>
  <c r="BP66" i="1"/>
  <c r="BQ66" i="1" s="1"/>
  <c r="BP67" i="1"/>
  <c r="BQ67" i="1" s="1"/>
  <c r="BP68" i="1"/>
  <c r="BQ68" i="1" s="1"/>
  <c r="BP69" i="1"/>
  <c r="BQ69" i="1" s="1"/>
  <c r="BP70" i="1"/>
  <c r="BQ70" i="1" s="1"/>
  <c r="BP71" i="1"/>
  <c r="BQ71" i="1" s="1"/>
  <c r="BP72" i="1"/>
  <c r="BQ72" i="1" s="1"/>
  <c r="BP73" i="1"/>
  <c r="BQ73" i="1" s="1"/>
  <c r="BP74" i="1"/>
  <c r="BQ74" i="1" s="1"/>
  <c r="BP75" i="1"/>
  <c r="BQ75" i="1" s="1"/>
  <c r="BP76" i="1"/>
  <c r="BQ76" i="1" s="1"/>
  <c r="BP77" i="1"/>
  <c r="BQ77" i="1" s="1"/>
  <c r="BP78" i="1"/>
  <c r="BQ78" i="1" s="1"/>
  <c r="BP79" i="1"/>
  <c r="BQ79" i="1" s="1"/>
  <c r="BP80" i="1"/>
  <c r="BQ80" i="1" s="1"/>
  <c r="BP81" i="1"/>
  <c r="BQ81" i="1" s="1"/>
  <c r="BP82" i="1"/>
  <c r="BQ82" i="1" s="1"/>
  <c r="BP83" i="1"/>
  <c r="BQ83" i="1" s="1"/>
  <c r="BP84" i="1"/>
  <c r="BQ84" i="1" s="1"/>
  <c r="BP85" i="1"/>
  <c r="BQ85" i="1" s="1"/>
  <c r="BP86" i="1"/>
  <c r="BQ86" i="1" s="1"/>
  <c r="BP87" i="1"/>
  <c r="BQ87" i="1" s="1"/>
  <c r="BP88" i="1"/>
  <c r="BQ88" i="1" s="1"/>
  <c r="BP89" i="1"/>
  <c r="BQ89" i="1" s="1"/>
  <c r="BP90" i="1"/>
  <c r="BQ90" i="1" s="1"/>
  <c r="BP91" i="1"/>
  <c r="BQ91" i="1" s="1"/>
  <c r="BP92" i="1"/>
  <c r="BQ92" i="1" s="1"/>
  <c r="BP93" i="1"/>
  <c r="BQ93" i="1" s="1"/>
  <c r="BP94" i="1"/>
  <c r="BQ94" i="1" s="1"/>
  <c r="BP95" i="1"/>
  <c r="BQ95" i="1" s="1"/>
  <c r="BP96" i="1"/>
  <c r="BQ96" i="1" s="1"/>
  <c r="BP97" i="1"/>
  <c r="BQ97" i="1" s="1"/>
  <c r="BP98" i="1"/>
  <c r="BQ98" i="1" s="1"/>
  <c r="BW1" i="1"/>
  <c r="BV1" i="1"/>
  <c r="BX1" i="1"/>
  <c r="CJ18" i="1" l="1"/>
  <c r="CH19" i="1" s="1"/>
  <c r="CI33" i="1"/>
  <c r="CI34" i="1"/>
  <c r="CI32" i="1"/>
  <c r="CJ31" i="1"/>
  <c r="CH32" i="1" s="1"/>
  <c r="CI27" i="1"/>
  <c r="CI28" i="1"/>
  <c r="CI26" i="1"/>
  <c r="CJ25" i="1"/>
  <c r="CH26" i="1" s="1"/>
  <c r="CI21" i="1"/>
  <c r="CI19" i="1" l="1"/>
  <c r="CJ19" i="1" s="1"/>
  <c r="CH20" i="1" s="1"/>
  <c r="CI20" i="1"/>
  <c r="CJ26" i="1"/>
  <c r="CH27" i="1" s="1"/>
  <c r="CJ27" i="1" s="1"/>
  <c r="CH28" i="1" s="1"/>
  <c r="CJ28" i="1" s="1"/>
  <c r="CJ32" i="1"/>
  <c r="CH33" i="1" s="1"/>
  <c r="CJ33" i="1" s="1"/>
  <c r="CH34" i="1" s="1"/>
  <c r="CJ34" i="1" s="1"/>
  <c r="CJ20" i="1" l="1"/>
  <c r="CH21" i="1" s="1"/>
  <c r="CJ21" i="1" s="1"/>
</calcChain>
</file>

<file path=xl/sharedStrings.xml><?xml version="1.0" encoding="utf-8"?>
<sst xmlns="http://schemas.openxmlformats.org/spreadsheetml/2006/main" count="186" uniqueCount="178">
  <si>
    <t>ID</t>
  </si>
  <si>
    <t>ETC</t>
  </si>
  <si>
    <t>1_SGP_RECAUDO</t>
  </si>
  <si>
    <t>1_SGP_asignacio</t>
  </si>
  <si>
    <t>IND_INCORPORACION_SGP</t>
  </si>
  <si>
    <t>rango_i1</t>
  </si>
  <si>
    <t>2_EG_COMPROMISO</t>
  </si>
  <si>
    <t>2_EG_ASIGNACION</t>
  </si>
  <si>
    <t>IND_EJECUCION_GLOBAL</t>
  </si>
  <si>
    <t>rango_i2</t>
  </si>
  <si>
    <t>3_EP_PPTO_GASTO</t>
  </si>
  <si>
    <t>3_EP_PPTO__INGRESO</t>
  </si>
  <si>
    <t>IND_EQUILIBRIO_PRESUPUESTAL</t>
  </si>
  <si>
    <t>rango_i3</t>
  </si>
  <si>
    <t>4_CF_SERVICIO</t>
  </si>
  <si>
    <t>4_CF_CALIDAD</t>
  </si>
  <si>
    <t>4_CF__CANCELACIONES</t>
  </si>
  <si>
    <t>4_FUT_PRESTACON_SERVICIO</t>
  </si>
  <si>
    <t>4_FUT_PRESTACON_CALIDAD</t>
  </si>
  <si>
    <t>4_FUT_PRESTACONCANCELACIONES</t>
  </si>
  <si>
    <t>4_CF_TESORERIA_PRESTACION_SERVICIO</t>
  </si>
  <si>
    <t>4_CF_TESORERIA_PRESTACION_CALIDAD</t>
  </si>
  <si>
    <t>4_CF_TESORERIA_PRESTACION_CANCELACIONES</t>
  </si>
  <si>
    <t>IND_CIERRE_FISCAL_1</t>
  </si>
  <si>
    <t>IND_CIERRE_FISCAL_2</t>
  </si>
  <si>
    <t>IND_CIERRE_FISCAL_3</t>
  </si>
  <si>
    <t>IND_CIERRE_FISCAL_4</t>
  </si>
  <si>
    <t>IND_CIERRE_FISCAL_5</t>
  </si>
  <si>
    <t>IND_CIERRE_FISCAL_6</t>
  </si>
  <si>
    <t>rango</t>
  </si>
  <si>
    <t>rango2</t>
  </si>
  <si>
    <t>rango3</t>
  </si>
  <si>
    <t>rango4</t>
  </si>
  <si>
    <t>rango5</t>
  </si>
  <si>
    <t>rango6</t>
  </si>
  <si>
    <t>resultado</t>
  </si>
  <si>
    <t>resultado2</t>
  </si>
  <si>
    <t>total_f</t>
  </si>
  <si>
    <t>resultado_ind4</t>
  </si>
  <si>
    <t>resultado_ind4_1</t>
  </si>
  <si>
    <t>5_GA_compromisos_GA</t>
  </si>
  <si>
    <t>5_GA_Monto_AUTORIZADO_GA</t>
  </si>
  <si>
    <t>IND_USO_GASTOS_ADMIN</t>
  </si>
  <si>
    <t>rango_i5</t>
  </si>
  <si>
    <t>6_CONECTIVIDAD_Compromisos</t>
  </si>
  <si>
    <t>6_CONECTIVIDAD_ASIGNACION</t>
  </si>
  <si>
    <t>IND_CONECTIVIDAD</t>
  </si>
  <si>
    <t>rango_i6</t>
  </si>
  <si>
    <t>7_COMPROIMISOS_INCLUSION</t>
  </si>
  <si>
    <t>7_ASIGNACION_INCLUSION</t>
  </si>
  <si>
    <t>IND_INCLUSION</t>
  </si>
  <si>
    <t>rango_i7</t>
  </si>
  <si>
    <t>9_RESIDENCIAS COMPROMISOS</t>
  </si>
  <si>
    <t>9_RESIDENCIAS_ASIGNACION</t>
  </si>
  <si>
    <t>IND_RESIDENCIAS</t>
  </si>
  <si>
    <t>modificado</t>
  </si>
  <si>
    <t>IND_RESIDENCIAS_1</t>
  </si>
  <si>
    <t>rango_i8</t>
  </si>
  <si>
    <t>COMPROMISOS_SRPA</t>
  </si>
  <si>
    <t>ASIGNACION_SRPA</t>
  </si>
  <si>
    <t>IND_SRPA</t>
  </si>
  <si>
    <t>rango_i9</t>
  </si>
  <si>
    <t>11_USOS_DESTICACION_FUENTE</t>
  </si>
  <si>
    <t>INDICADOR_GESTION_PRESUPUESTAL</t>
  </si>
  <si>
    <t>INDICADOR_USO_RECURSOS</t>
  </si>
  <si>
    <t>INDICADOR_GLOBAL</t>
  </si>
  <si>
    <t xml:space="preserve">∑ ((UsoGast_Admitivos*30%) +  (Conectividad*15%)  + (Residencias*15%)  +  (Inclusión*30%) + (SRPA*10%) </t>
  </si>
  <si>
    <t xml:space="preserve">∑ ((% Incorporación y recaudo*0,25) + (%Ejec_Globalc* 0,25) + (%Equilibrio Presupuestal*0,10)+ (% Cierre Fiscal * 0,4)) </t>
  </si>
  <si>
    <t>∑ (0,40*  Ind. Gestión Presupuestal + 0,60 * Ind. Uso de recursos)</t>
  </si>
  <si>
    <t>AMAZONAS</t>
  </si>
  <si>
    <t>b) Se asignan valoraciones (1, 2, 3 ó 4) de acuerdo con el siguiente criterio:</t>
  </si>
  <si>
    <t>ANTIOQUIA</t>
  </si>
  <si>
    <t>APARTADO</t>
  </si>
  <si>
    <t>Crítico Alto (1) = X &lt; 75% (Se incluyen valores inconsistentes)</t>
  </si>
  <si>
    <t>ARAUCA</t>
  </si>
  <si>
    <t>Crítico Medio (2) = 75 % ?  X ? 89%</t>
  </si>
  <si>
    <t>ARMENIA</t>
  </si>
  <si>
    <t>Crítico Bajo (3) X =&gt;= 90 % &lt; X ? 94%</t>
  </si>
  <si>
    <t>ATLANTICO</t>
  </si>
  <si>
    <t>Aceptable (4)   X =&gt;  95 %</t>
  </si>
  <si>
    <t>BARRANCABERMEJA</t>
  </si>
  <si>
    <t>BARRANQUILLA</t>
  </si>
  <si>
    <t>BELLO</t>
  </si>
  <si>
    <t>BOGOTA</t>
  </si>
  <si>
    <t>BOLIVAR</t>
  </si>
  <si>
    <t>BOYACA</t>
  </si>
  <si>
    <t>BUCARAMANGA</t>
  </si>
  <si>
    <t>BUENAVENTURA</t>
  </si>
  <si>
    <t>BUGA</t>
  </si>
  <si>
    <t>CALDAS</t>
  </si>
  <si>
    <t>INDICADOR FINANCIERO GLOBAL</t>
  </si>
  <si>
    <t>CALI</t>
  </si>
  <si>
    <t>Critico alto</t>
  </si>
  <si>
    <t>CAQUETA</t>
  </si>
  <si>
    <t>Critico Medio</t>
  </si>
  <si>
    <t>CARTAGENA</t>
  </si>
  <si>
    <t>Crítico Bajo</t>
  </si>
  <si>
    <t>CARTAGO</t>
  </si>
  <si>
    <t>Aceptable</t>
  </si>
  <si>
    <t>CASANARE</t>
  </si>
  <si>
    <t>CAUCA</t>
  </si>
  <si>
    <t>CESAR</t>
  </si>
  <si>
    <t>INDICADOR GESTION PRESUPUESTAL</t>
  </si>
  <si>
    <t>CHIA</t>
  </si>
  <si>
    <t>CHOCO</t>
  </si>
  <si>
    <t>CIENAGA</t>
  </si>
  <si>
    <t>CORDOBA</t>
  </si>
  <si>
    <t>CUCUTA</t>
  </si>
  <si>
    <t>CUNDINAMARCA</t>
  </si>
  <si>
    <t>INDICADOR DE USOS</t>
  </si>
  <si>
    <t>DOSQUEBRADAS</t>
  </si>
  <si>
    <t>DUITAMA</t>
  </si>
  <si>
    <t>ENVIGADO</t>
  </si>
  <si>
    <t>FACATATIVA</t>
  </si>
  <si>
    <t>FLORENCIA</t>
  </si>
  <si>
    <t>FLORIDABLANCA</t>
  </si>
  <si>
    <t>FUNZA</t>
  </si>
  <si>
    <t>FUSAGASUGA</t>
  </si>
  <si>
    <t>GIRARDOT</t>
  </si>
  <si>
    <t>GIRON</t>
  </si>
  <si>
    <t>GUAINIA</t>
  </si>
  <si>
    <t>GUAVIARE</t>
  </si>
  <si>
    <t>HUILA</t>
  </si>
  <si>
    <t>IBAGUE</t>
  </si>
  <si>
    <t>IPIALES</t>
  </si>
  <si>
    <t>ITAGUI</t>
  </si>
  <si>
    <t>JAMUNDI</t>
  </si>
  <si>
    <t>LA ESTRELLA</t>
  </si>
  <si>
    <t>LA GUAJIRA</t>
  </si>
  <si>
    <t>LORICA</t>
  </si>
  <si>
    <t>MAGANGUE</t>
  </si>
  <si>
    <t>MAGDALENA</t>
  </si>
  <si>
    <t>MAICAO</t>
  </si>
  <si>
    <t>MALAMBO</t>
  </si>
  <si>
    <t>MANIZALES</t>
  </si>
  <si>
    <t>MEDELLIN</t>
  </si>
  <si>
    <t>META</t>
  </si>
  <si>
    <t>MONTERIA</t>
  </si>
  <si>
    <t>MOSQUERA</t>
  </si>
  <si>
    <t>NARIÑO</t>
  </si>
  <si>
    <t>NEIVA</t>
  </si>
  <si>
    <t>NORTE DE SANTANDER</t>
  </si>
  <si>
    <t>PALMIRA</t>
  </si>
  <si>
    <t>PASTO</t>
  </si>
  <si>
    <t>PEREIRA</t>
  </si>
  <si>
    <t>PIEDECUESTA</t>
  </si>
  <si>
    <t>PITALITO</t>
  </si>
  <si>
    <t>POPAYAN</t>
  </si>
  <si>
    <t>PUTUMAYO</t>
  </si>
  <si>
    <t>QUIBDO</t>
  </si>
  <si>
    <t>QUINDIO</t>
  </si>
  <si>
    <t>RIOHACHA</t>
  </si>
  <si>
    <t>RIONEGRO</t>
  </si>
  <si>
    <t>RISARALDA</t>
  </si>
  <si>
    <t>SABANETA</t>
  </si>
  <si>
    <t>SAHAGUN</t>
  </si>
  <si>
    <t>SAN ANDRES</t>
  </si>
  <si>
    <t>SANTA MARTA</t>
  </si>
  <si>
    <t>SANTANDER</t>
  </si>
  <si>
    <t>SINCELEJO</t>
  </si>
  <si>
    <t>SOACHA</t>
  </si>
  <si>
    <t>SOGAMOSO</t>
  </si>
  <si>
    <t>SOLEDAD</t>
  </si>
  <si>
    <t>SUCRE</t>
  </si>
  <si>
    <t>TOLIMA</t>
  </si>
  <si>
    <t>TULUA</t>
  </si>
  <si>
    <t>TUMACO</t>
  </si>
  <si>
    <t>TUNJA</t>
  </si>
  <si>
    <t>TURBO</t>
  </si>
  <si>
    <t>URIBIA</t>
  </si>
  <si>
    <t>VALLE DEL CAUCA</t>
  </si>
  <si>
    <t>VALLEDUPAR</t>
  </si>
  <si>
    <t>VAUPES</t>
  </si>
  <si>
    <t>VICHADA</t>
  </si>
  <si>
    <t>VILLAVICENCIO</t>
  </si>
  <si>
    <t>YOPAL</t>
  </si>
  <si>
    <t>YUMBO</t>
  </si>
  <si>
    <t>ZIPAQUIRA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</si>
</sst>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wrapText="1"/>
    </xf>
    <xf numFmtId="2" fontId="0" fillId="33" borderId="0" xfId="0" applyNumberFormat="1" applyFill="1"/>
    <xf numFmtId="43" fontId="0" fillId="0" borderId="0" xfId="42" applyFont="1"/>
    <xf numFmtId="2" fontId="0" fillId="34" borderId="0" xfId="0" applyNumberFormat="1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AF70-E38D-4B8C-B8A9-3E45520BD8B4}">
  <dimension ref="A1:CN101"/>
  <sheetViews>
    <sheetView tabSelected="1" zoomScale="150" zoomScaleNormal="150" workbookViewId="0">
      <selection activeCell="BW10" sqref="BW10"/>
    </sheetView>
  </sheetViews>
  <sheetFormatPr defaultColWidth="11.42578125" defaultRowHeight="15"/>
  <cols>
    <col min="2" max="2" width="11.5703125" style="1"/>
    <col min="3" max="3" width="20.28515625" style="1" customWidth="1"/>
    <col min="4" max="4" width="22.28515625" style="1" customWidth="1"/>
    <col min="5" max="6" width="11.7109375" style="1" bestFit="1" customWidth="1"/>
    <col min="7" max="7" width="20.85546875" style="1" bestFit="1" customWidth="1"/>
    <col min="8" max="8" width="19.5703125" style="1" bestFit="1" customWidth="1"/>
    <col min="9" max="10" width="11.7109375" style="1" bestFit="1" customWidth="1"/>
    <col min="11" max="11" width="19.5703125" style="1" customWidth="1"/>
    <col min="12" max="12" width="21" style="1" customWidth="1"/>
    <col min="13" max="14" width="11.7109375" style="1" bestFit="1" customWidth="1"/>
    <col min="15" max="15" width="14.5703125" style="1" bestFit="1" customWidth="1"/>
    <col min="16" max="16" width="17.42578125" style="1" customWidth="1"/>
    <col min="17" max="17" width="16.85546875" style="1" customWidth="1"/>
    <col min="18" max="19" width="14.5703125" style="1" bestFit="1" customWidth="1"/>
    <col min="20" max="20" width="13.5703125" style="1" bestFit="1" customWidth="1"/>
    <col min="21" max="22" width="14.5703125" style="1" bestFit="1" customWidth="1"/>
    <col min="23" max="23" width="13.5703125" style="1" bestFit="1" customWidth="1"/>
    <col min="24" max="24" width="17.28515625" style="1" bestFit="1" customWidth="1"/>
    <col min="25" max="26" width="16.28515625" style="1" bestFit="1" customWidth="1"/>
    <col min="27" max="27" width="17.28515625" style="1" bestFit="1" customWidth="1"/>
    <col min="28" max="29" width="16.28515625" style="1" bestFit="1" customWidth="1"/>
    <col min="30" max="38" width="11.7109375" style="1" bestFit="1" customWidth="1"/>
    <col min="39" max="39" width="11.5703125" style="1"/>
    <col min="40" max="40" width="11.7109375" style="1" bestFit="1" customWidth="1"/>
    <col min="41" max="42" width="15.5703125" style="1" bestFit="1" customWidth="1"/>
    <col min="43" max="44" width="11.7109375" style="1" bestFit="1" customWidth="1"/>
    <col min="45" max="46" width="16.85546875" style="1" bestFit="1" customWidth="1"/>
    <col min="47" max="48" width="11.7109375" style="1" bestFit="1" customWidth="1"/>
    <col min="49" max="49" width="13.5703125" style="1" bestFit="1" customWidth="1"/>
    <col min="50" max="50" width="14.5703125" style="1" bestFit="1" customWidth="1"/>
    <col min="51" max="52" width="11.7109375" style="1" bestFit="1" customWidth="1"/>
    <col min="53" max="54" width="14.5703125" style="1" bestFit="1" customWidth="1"/>
    <col min="55" max="55" width="11.7109375" style="1" bestFit="1" customWidth="1"/>
    <col min="56" max="56" width="11.7109375" style="1" customWidth="1"/>
    <col min="57" max="58" width="11.7109375" style="1" bestFit="1" customWidth="1"/>
    <col min="59" max="60" width="12.5703125" style="1" bestFit="1" customWidth="1"/>
    <col min="61" max="63" width="11.7109375" style="1" bestFit="1" customWidth="1"/>
    <col min="65" max="65" width="17.7109375" customWidth="1"/>
    <col min="66" max="66" width="21" bestFit="1" customWidth="1"/>
    <col min="67" max="67" width="5" customWidth="1"/>
    <col min="68" max="72" width="21" hidden="1" customWidth="1"/>
    <col min="73" max="73" width="0" hidden="1" customWidth="1"/>
    <col min="92" max="92" width="15.42578125" style="5" bestFit="1" customWidth="1"/>
  </cols>
  <sheetData>
    <row r="1" spans="1:90" ht="37.5" customHeight="1">
      <c r="A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6" t="s">
        <v>8</v>
      </c>
      <c r="J1" s="1" t="s">
        <v>9</v>
      </c>
      <c r="K1" s="1" t="s">
        <v>10</v>
      </c>
      <c r="L1" s="1" t="s">
        <v>11</v>
      </c>
      <c r="M1" s="6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6" t="s">
        <v>37</v>
      </c>
      <c r="AM1" s="1" t="s">
        <v>38</v>
      </c>
      <c r="AN1" s="6" t="s">
        <v>39</v>
      </c>
      <c r="AO1" s="1" t="s">
        <v>40</v>
      </c>
      <c r="AP1" s="1" t="s">
        <v>41</v>
      </c>
      <c r="AQ1" s="4" t="s">
        <v>42</v>
      </c>
      <c r="AR1" s="1" t="s">
        <v>43</v>
      </c>
      <c r="AS1" s="1" t="s">
        <v>44</v>
      </c>
      <c r="AT1" s="1" t="s">
        <v>45</v>
      </c>
      <c r="AU1" s="4" t="s">
        <v>46</v>
      </c>
      <c r="AV1" s="1" t="s">
        <v>47</v>
      </c>
      <c r="AW1" s="1" t="s">
        <v>48</v>
      </c>
      <c r="AX1" s="1" t="s">
        <v>49</v>
      </c>
      <c r="AY1" s="4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4" t="s">
        <v>56</v>
      </c>
      <c r="BF1" s="1" t="s">
        <v>57</v>
      </c>
      <c r="BG1" s="1" t="s">
        <v>58</v>
      </c>
      <c r="BH1" s="1" t="s">
        <v>59</v>
      </c>
      <c r="BI1" s="4" t="s">
        <v>60</v>
      </c>
      <c r="BJ1" s="1" t="s">
        <v>61</v>
      </c>
      <c r="BK1" s="4" t="s">
        <v>62</v>
      </c>
      <c r="BL1" t="s">
        <v>63</v>
      </c>
      <c r="BM1" t="s">
        <v>64</v>
      </c>
      <c r="BN1" t="s">
        <v>65</v>
      </c>
      <c r="BP1" s="3" t="s">
        <v>66</v>
      </c>
      <c r="BR1" s="3" t="s">
        <v>67</v>
      </c>
      <c r="BS1" s="3" t="s">
        <v>68</v>
      </c>
      <c r="BV1" s="3" t="str">
        <f>+BL1</f>
        <v>INDICADOR_GESTION_PRESUPUESTAL</v>
      </c>
      <c r="BW1" s="3" t="str">
        <f>+BM1</f>
        <v>INDICADOR_USO_RECURSOS</v>
      </c>
      <c r="BX1" s="3" t="str">
        <f>+BN1</f>
        <v>INDICADOR_GLOBAL</v>
      </c>
    </row>
    <row r="2" spans="1:90">
      <c r="A2">
        <v>91</v>
      </c>
      <c r="B2" s="1" t="s">
        <v>69</v>
      </c>
      <c r="C2" s="1">
        <v>79555315916</v>
      </c>
      <c r="D2" s="1">
        <v>79555315916</v>
      </c>
      <c r="E2" s="1">
        <v>100</v>
      </c>
      <c r="F2" s="1">
        <v>4</v>
      </c>
      <c r="G2" s="1">
        <v>79103718327</v>
      </c>
      <c r="H2" s="1">
        <v>79555315916</v>
      </c>
      <c r="I2" s="1">
        <v>99.432000000000002</v>
      </c>
      <c r="J2" s="1">
        <v>4</v>
      </c>
      <c r="K2" s="1">
        <v>79920137504</v>
      </c>
      <c r="L2" s="1">
        <v>79708686910</v>
      </c>
      <c r="M2" s="1">
        <v>1.0029999999999999</v>
      </c>
      <c r="N2" s="1">
        <v>1</v>
      </c>
      <c r="O2" s="1">
        <v>-644352125</v>
      </c>
      <c r="P2" s="1">
        <v>6012474</v>
      </c>
      <c r="R2" s="1">
        <v>-762308946.17999995</v>
      </c>
      <c r="S2" s="1">
        <v>16182730</v>
      </c>
      <c r="T2" s="1">
        <v>0</v>
      </c>
      <c r="U2" s="1">
        <v>-742280921</v>
      </c>
      <c r="V2" s="1">
        <v>6012474</v>
      </c>
      <c r="X2" s="1">
        <v>15.474</v>
      </c>
      <c r="Y2" s="1">
        <v>62.845999999999997</v>
      </c>
      <c r="AA2" s="1">
        <v>2.6269999999999998</v>
      </c>
      <c r="AB2" s="1">
        <v>62.845999999999997</v>
      </c>
      <c r="AD2" s="1">
        <v>0.3</v>
      </c>
      <c r="AE2" s="1">
        <v>0</v>
      </c>
      <c r="AF2" s="1">
        <v>0.5</v>
      </c>
      <c r="AG2" s="1">
        <v>0.5</v>
      </c>
      <c r="AH2" s="1">
        <v>0</v>
      </c>
      <c r="AI2" s="1">
        <v>0.5</v>
      </c>
      <c r="AJ2" s="1">
        <v>0.29299999999999998</v>
      </c>
      <c r="AK2" s="1">
        <v>0.48499999999999999</v>
      </c>
      <c r="AL2" s="1">
        <v>0.77800000000000002</v>
      </c>
      <c r="AN2" s="1">
        <v>3</v>
      </c>
      <c r="AO2" s="1">
        <v>13688271325</v>
      </c>
      <c r="AP2" s="1">
        <v>14577462754.73</v>
      </c>
      <c r="AQ2" s="1">
        <v>93.9</v>
      </c>
      <c r="AR2" s="1">
        <v>4</v>
      </c>
      <c r="AT2" s="1">
        <v>719285370</v>
      </c>
      <c r="AV2" s="1">
        <v>1</v>
      </c>
      <c r="AW2" s="1">
        <v>34500000</v>
      </c>
      <c r="AX2" s="1">
        <v>109036046</v>
      </c>
      <c r="AY2" s="1">
        <v>31.640999999999998</v>
      </c>
      <c r="AZ2" s="1">
        <v>1</v>
      </c>
      <c r="BA2" s="1">
        <v>7372153952</v>
      </c>
      <c r="BB2" s="1">
        <v>6219381416</v>
      </c>
      <c r="BC2" s="4">
        <v>100</v>
      </c>
      <c r="BE2" s="1">
        <v>100</v>
      </c>
      <c r="BF2" s="1">
        <v>4</v>
      </c>
      <c r="BG2" s="1">
        <v>0</v>
      </c>
      <c r="BH2" s="1">
        <v>1787226</v>
      </c>
      <c r="BI2" s="1">
        <v>0</v>
      </c>
      <c r="BJ2" s="1">
        <v>1</v>
      </c>
      <c r="BK2" s="1">
        <v>0</v>
      </c>
      <c r="BL2">
        <v>50.169286922399998</v>
      </c>
      <c r="BM2">
        <v>12.1290164906</v>
      </c>
      <c r="BN2">
        <v>27.345124663299998</v>
      </c>
      <c r="BP2">
        <f>+(AQ2*0.3)+(AU2*0.15)+(AY2*0.3)+(BE2*0.15)+(BI2*0.1)</f>
        <v>52.662300000000002</v>
      </c>
      <c r="BQ2">
        <f>+BM2-BP2</f>
        <v>-40.5332835094</v>
      </c>
      <c r="BV2">
        <f t="shared" ref="BV2:BV33" si="0">+IF(BL2&gt;=54.8,4,IF(AND(BL2&gt;=52.47,BL2&lt;54.8),3,IF(AND(BL2&gt;=50.14,BL2&lt;52.47),2,IF(BL2&lt;50.14,1,0))))</f>
        <v>2</v>
      </c>
      <c r="BW2">
        <f>+IF(BM2&gt;=54.2,4,IF(AND(BM2&gt;=42.15,BM2&lt;54.2),3,IF(AND(BM2&gt;=30.1,BM2&lt;42.15),2,IF(BM2&lt;30.1,1,0))))</f>
        <v>1</v>
      </c>
      <c r="BX2">
        <f>+IF(BN2&gt;=51.64,4,IF(AND(BN2&gt;=43.54,BN2&lt;51.64),3,IF(AND(BN2&gt;=35.44,BN2&lt;43.54),2,IF(BN2&lt;35.44,1,0))))</f>
        <v>1</v>
      </c>
      <c r="CC2" t="s">
        <v>70</v>
      </c>
    </row>
    <row r="3" spans="1:90">
      <c r="A3">
        <v>5</v>
      </c>
      <c r="B3" s="1" t="s">
        <v>71</v>
      </c>
      <c r="C3" s="1">
        <v>1589956707687</v>
      </c>
      <c r="D3" s="1">
        <v>1589956707687</v>
      </c>
      <c r="E3" s="1">
        <v>100</v>
      </c>
      <c r="F3" s="1">
        <v>4</v>
      </c>
      <c r="G3" s="1">
        <v>1587390129101</v>
      </c>
      <c r="H3" s="1">
        <v>1589956707687</v>
      </c>
      <c r="I3" s="1">
        <v>99.838999999999999</v>
      </c>
      <c r="J3" s="1">
        <v>4</v>
      </c>
      <c r="K3" s="1">
        <v>1589956707687</v>
      </c>
      <c r="L3" s="1">
        <v>1589956707687</v>
      </c>
      <c r="M3" s="1">
        <v>1</v>
      </c>
      <c r="N3" s="1">
        <v>4</v>
      </c>
      <c r="O3" s="1">
        <v>1504365064</v>
      </c>
      <c r="P3" s="1">
        <v>4523260263</v>
      </c>
      <c r="Q3" s="1">
        <v>2371214665</v>
      </c>
      <c r="R3" s="1">
        <v>1505880298</v>
      </c>
      <c r="S3" s="1">
        <v>4979645804</v>
      </c>
      <c r="T3" s="1">
        <v>2371214665</v>
      </c>
      <c r="U3" s="1">
        <v>1282828614</v>
      </c>
      <c r="V3" s="1">
        <v>5379436740</v>
      </c>
      <c r="W3" s="1">
        <v>2267906919</v>
      </c>
      <c r="X3" s="1">
        <v>0.10100000000000001</v>
      </c>
      <c r="Y3" s="1">
        <v>9.1649999999999991</v>
      </c>
      <c r="Z3" s="1">
        <v>0</v>
      </c>
      <c r="AA3" s="1">
        <v>14.811999999999999</v>
      </c>
      <c r="AB3" s="1">
        <v>-8.0289999999999999</v>
      </c>
      <c r="AC3" s="1">
        <v>4.3570000000000002</v>
      </c>
      <c r="AD3" s="1">
        <v>0.5</v>
      </c>
      <c r="AE3" s="1">
        <v>0.5</v>
      </c>
      <c r="AF3" s="1">
        <v>0.5</v>
      </c>
      <c r="AG3" s="1">
        <v>0.3</v>
      </c>
      <c r="AH3" s="1">
        <v>0.5</v>
      </c>
      <c r="AI3" s="1">
        <v>0.5</v>
      </c>
      <c r="AJ3" s="1">
        <v>0.5</v>
      </c>
      <c r="AK3" s="1">
        <v>0.308</v>
      </c>
      <c r="AL3" s="1">
        <v>0.80800000000000005</v>
      </c>
      <c r="AN3" s="1">
        <v>4</v>
      </c>
      <c r="AO3" s="1">
        <v>101449728750</v>
      </c>
      <c r="AP3" s="1">
        <v>98788722958.839996</v>
      </c>
      <c r="AQ3" s="1">
        <v>0</v>
      </c>
      <c r="AR3" s="1">
        <v>1</v>
      </c>
      <c r="AS3" s="1">
        <v>4379052491</v>
      </c>
      <c r="AT3" s="1">
        <v>4379052492</v>
      </c>
      <c r="AU3" s="1">
        <v>100</v>
      </c>
      <c r="AV3" s="1">
        <v>4</v>
      </c>
      <c r="AW3" s="1">
        <v>6646427709</v>
      </c>
      <c r="AX3" s="1">
        <v>6646458808</v>
      </c>
      <c r="AY3" s="1">
        <v>100</v>
      </c>
      <c r="AZ3" s="1">
        <v>4</v>
      </c>
      <c r="BC3" s="1">
        <v>0</v>
      </c>
      <c r="BE3" s="1">
        <v>100</v>
      </c>
      <c r="BF3" s="1">
        <v>4</v>
      </c>
      <c r="BG3" s="1">
        <v>0</v>
      </c>
      <c r="BH3" s="1">
        <v>17276815</v>
      </c>
      <c r="BI3" s="1">
        <v>0</v>
      </c>
      <c r="BJ3" s="1">
        <v>1</v>
      </c>
      <c r="BK3" s="1">
        <v>0</v>
      </c>
      <c r="BL3">
        <v>50.282843892000002</v>
      </c>
      <c r="BM3">
        <v>52.4998420784</v>
      </c>
      <c r="BN3">
        <v>51.613042803799999</v>
      </c>
      <c r="BP3">
        <f t="shared" ref="BP3:BP66" si="1">+(AQ3*0.3)+(AU3*0.15)+(AY3*0.3)+(BE3*0.15)+(BI3*0.1)</f>
        <v>60</v>
      </c>
      <c r="BQ3">
        <f t="shared" ref="BQ3:BQ66" si="2">+BM3-BP3</f>
        <v>-7.5001579215999996</v>
      </c>
      <c r="BV3">
        <f t="shared" si="0"/>
        <v>2</v>
      </c>
      <c r="BW3">
        <f t="shared" ref="BW3:BW66" si="3">+IF(BM3&gt;=54.2,4,IF(AND(BM3&gt;=42.15,BM3&lt;54.2),3,IF(AND(BM3&gt;=30.1,BM3&lt;42.15),2,IF(BM3&lt;30.1,1,0))))</f>
        <v>3</v>
      </c>
      <c r="BX3">
        <f t="shared" ref="BX3:BX66" si="4">+IF(BN3&gt;=51.64,4,IF(AND(BN3&gt;=43.54,BN3&lt;51.64),3,IF(AND(BN3&gt;=35.44,BN3&lt;43.54),2,IF(BN3&lt;35.44,1,0))))</f>
        <v>3</v>
      </c>
    </row>
    <row r="4" spans="1:90">
      <c r="A4">
        <v>5045</v>
      </c>
      <c r="B4" s="1" t="s">
        <v>72</v>
      </c>
      <c r="C4" s="1">
        <v>82809190002</v>
      </c>
      <c r="D4" s="1">
        <v>82809190002</v>
      </c>
      <c r="E4" s="1">
        <v>100</v>
      </c>
      <c r="F4" s="1">
        <v>4</v>
      </c>
      <c r="G4" s="1">
        <v>82793888141</v>
      </c>
      <c r="H4" s="1">
        <v>82809190002</v>
      </c>
      <c r="I4" s="1">
        <v>99.981999999999999</v>
      </c>
      <c r="J4" s="1">
        <v>4</v>
      </c>
      <c r="K4" s="1">
        <v>82809190002</v>
      </c>
      <c r="L4" s="1">
        <v>82809190002</v>
      </c>
      <c r="M4" s="1">
        <v>1</v>
      </c>
      <c r="N4" s="1">
        <v>4</v>
      </c>
      <c r="O4" s="1">
        <v>65373692</v>
      </c>
      <c r="P4" s="1">
        <v>64881449</v>
      </c>
      <c r="R4" s="1">
        <v>1440434052.99</v>
      </c>
      <c r="S4" s="1">
        <v>310646776.69999999</v>
      </c>
      <c r="T4" s="1">
        <v>0</v>
      </c>
      <c r="U4" s="1">
        <v>1311264831</v>
      </c>
      <c r="V4" s="1">
        <v>270707228</v>
      </c>
      <c r="X4" s="1">
        <v>95.462000000000003</v>
      </c>
      <c r="Y4" s="1">
        <v>79.114000000000004</v>
      </c>
      <c r="AA4" s="1">
        <v>8.9670000000000005</v>
      </c>
      <c r="AB4" s="1">
        <v>12.856999999999999</v>
      </c>
      <c r="AD4" s="1">
        <v>0</v>
      </c>
      <c r="AE4" s="1">
        <v>0</v>
      </c>
      <c r="AF4" s="1">
        <v>0.5</v>
      </c>
      <c r="AG4" s="1">
        <v>0.5</v>
      </c>
      <c r="AH4" s="1">
        <v>0.3</v>
      </c>
      <c r="AI4" s="1">
        <v>0.5</v>
      </c>
      <c r="AJ4" s="1">
        <v>5.0000000000000001E-3</v>
      </c>
      <c r="AK4" s="1">
        <v>0.49399999999999999</v>
      </c>
      <c r="AL4" s="1">
        <v>0.499</v>
      </c>
      <c r="AN4" s="1">
        <v>2</v>
      </c>
      <c r="AO4" s="1">
        <v>8135799547</v>
      </c>
      <c r="AP4" s="1">
        <v>9333940446.25</v>
      </c>
      <c r="AQ4" s="1">
        <v>87.164000000000001</v>
      </c>
      <c r="AR4" s="1">
        <v>4</v>
      </c>
      <c r="AS4" s="1">
        <v>557237407</v>
      </c>
      <c r="AT4" s="1">
        <v>593770137</v>
      </c>
      <c r="AU4" s="1">
        <v>93.85</v>
      </c>
      <c r="AV4" s="1">
        <v>3</v>
      </c>
      <c r="AW4" s="1">
        <v>302698683</v>
      </c>
      <c r="AX4" s="1">
        <v>329480221</v>
      </c>
      <c r="AY4" s="1">
        <v>91.872</v>
      </c>
      <c r="AZ4" s="1">
        <v>3</v>
      </c>
      <c r="BC4" s="1">
        <v>0</v>
      </c>
      <c r="BE4" s="1">
        <v>100</v>
      </c>
      <c r="BF4" s="1">
        <v>4</v>
      </c>
      <c r="BG4" s="1">
        <v>0</v>
      </c>
      <c r="BH4" s="1">
        <v>0</v>
      </c>
      <c r="BI4" s="1">
        <v>100</v>
      </c>
      <c r="BJ4" s="1">
        <v>4</v>
      </c>
      <c r="BK4" s="1">
        <v>0</v>
      </c>
      <c r="BL4">
        <v>50.194980385599997</v>
      </c>
      <c r="BM4">
        <v>57.115148614200002</v>
      </c>
      <c r="BN4">
        <v>54.347081322699999</v>
      </c>
      <c r="BP4">
        <f t="shared" si="1"/>
        <v>92.788299999999992</v>
      </c>
      <c r="BQ4">
        <f t="shared" si="2"/>
        <v>-35.67315138579999</v>
      </c>
      <c r="BV4">
        <f t="shared" si="0"/>
        <v>2</v>
      </c>
      <c r="BW4">
        <f t="shared" si="3"/>
        <v>4</v>
      </c>
      <c r="BX4">
        <f t="shared" si="4"/>
        <v>4</v>
      </c>
      <c r="CC4" t="s">
        <v>73</v>
      </c>
    </row>
    <row r="5" spans="1:90">
      <c r="A5">
        <v>81</v>
      </c>
      <c r="B5" s="1" t="s">
        <v>74</v>
      </c>
      <c r="C5" s="1">
        <v>240581924953</v>
      </c>
      <c r="D5" s="1">
        <v>240581924953</v>
      </c>
      <c r="E5" s="1">
        <v>100</v>
      </c>
      <c r="F5" s="1">
        <v>4</v>
      </c>
      <c r="G5" s="1">
        <v>234620257499</v>
      </c>
      <c r="H5" s="1">
        <v>240581924953</v>
      </c>
      <c r="I5" s="1">
        <v>97.522000000000006</v>
      </c>
      <c r="J5" s="1">
        <v>3</v>
      </c>
      <c r="K5" s="1">
        <v>240581924953</v>
      </c>
      <c r="L5" s="1">
        <v>240581924953</v>
      </c>
      <c r="M5" s="1">
        <v>1</v>
      </c>
      <c r="N5" s="1">
        <v>4</v>
      </c>
      <c r="O5" s="1">
        <v>6699733427</v>
      </c>
      <c r="P5" s="1">
        <v>7342664</v>
      </c>
      <c r="Q5" s="1">
        <v>25598859</v>
      </c>
      <c r="R5" s="1">
        <v>5943160732.0799999</v>
      </c>
      <c r="S5" s="1">
        <v>0</v>
      </c>
      <c r="T5" s="1">
        <v>25584036.850000001</v>
      </c>
      <c r="U5" s="1">
        <v>6699466255</v>
      </c>
      <c r="V5" s="1">
        <v>7342664</v>
      </c>
      <c r="W5" s="1">
        <v>25579072</v>
      </c>
      <c r="X5" s="1">
        <v>-12.73</v>
      </c>
      <c r="Z5" s="1">
        <v>-5.8000000000000003E-2</v>
      </c>
      <c r="AA5" s="1">
        <v>-12.726000000000001</v>
      </c>
      <c r="AC5" s="1">
        <v>1.9E-2</v>
      </c>
      <c r="AD5" s="1">
        <v>0.3</v>
      </c>
      <c r="AE5" s="1">
        <v>9</v>
      </c>
      <c r="AF5" s="1">
        <v>0.5</v>
      </c>
      <c r="AG5" s="1">
        <v>0.3</v>
      </c>
      <c r="AH5" s="1">
        <v>9</v>
      </c>
      <c r="AI5" s="1">
        <v>0.5</v>
      </c>
      <c r="AJ5" s="1">
        <v>0.56299999999999994</v>
      </c>
      <c r="AK5" s="1">
        <v>0.56299999999999994</v>
      </c>
      <c r="AL5" s="1">
        <v>0.61599999999999999</v>
      </c>
      <c r="AN5" s="1">
        <v>3</v>
      </c>
      <c r="AO5" s="1">
        <v>18776615263</v>
      </c>
      <c r="AP5" s="1">
        <v>20705205633.77</v>
      </c>
      <c r="AQ5" s="1">
        <v>90.685000000000002</v>
      </c>
      <c r="AR5" s="1">
        <v>4</v>
      </c>
      <c r="AS5" s="1">
        <v>974483801</v>
      </c>
      <c r="AT5" s="1">
        <v>1024480970</v>
      </c>
      <c r="AU5" s="1">
        <v>95.12</v>
      </c>
      <c r="AV5" s="1">
        <v>4</v>
      </c>
      <c r="AW5" s="1">
        <v>220066378</v>
      </c>
      <c r="AX5" s="1">
        <v>389310460</v>
      </c>
      <c r="AY5" s="1">
        <v>56.527000000000001</v>
      </c>
      <c r="AZ5" s="1">
        <v>1</v>
      </c>
      <c r="BA5" s="1">
        <v>870889255</v>
      </c>
      <c r="BB5" s="1">
        <v>870889256</v>
      </c>
      <c r="BC5" s="1">
        <v>100</v>
      </c>
      <c r="BE5" s="1">
        <v>99.999999885199998</v>
      </c>
      <c r="BF5" s="1">
        <v>4</v>
      </c>
      <c r="BG5" s="1">
        <v>0</v>
      </c>
      <c r="BH5" s="1">
        <v>147171</v>
      </c>
      <c r="BI5" s="1">
        <v>100</v>
      </c>
      <c r="BJ5" s="1">
        <v>4</v>
      </c>
      <c r="BK5" s="1">
        <v>0</v>
      </c>
      <c r="BL5">
        <v>49.830895079299999</v>
      </c>
      <c r="BM5">
        <v>52.517303630999997</v>
      </c>
      <c r="BN5">
        <v>51.442740210300002</v>
      </c>
      <c r="BP5">
        <f t="shared" si="1"/>
        <v>83.43159998278</v>
      </c>
      <c r="BQ5">
        <f t="shared" si="2"/>
        <v>-30.914296351780003</v>
      </c>
      <c r="BV5">
        <f t="shared" si="0"/>
        <v>1</v>
      </c>
      <c r="BW5">
        <f t="shared" si="3"/>
        <v>3</v>
      </c>
      <c r="BX5">
        <f t="shared" si="4"/>
        <v>3</v>
      </c>
      <c r="CC5" t="s">
        <v>75</v>
      </c>
    </row>
    <row r="6" spans="1:90">
      <c r="A6">
        <v>63001</v>
      </c>
      <c r="B6" s="1" t="s">
        <v>76</v>
      </c>
      <c r="C6" s="1">
        <v>161018501136</v>
      </c>
      <c r="D6" s="1">
        <v>161018501136</v>
      </c>
      <c r="E6" s="1">
        <v>100</v>
      </c>
      <c r="F6" s="1">
        <v>4</v>
      </c>
      <c r="G6" s="1">
        <v>159453091983</v>
      </c>
      <c r="H6" s="1">
        <v>161018501136</v>
      </c>
      <c r="I6" s="1">
        <v>99.028000000000006</v>
      </c>
      <c r="J6" s="1">
        <v>4</v>
      </c>
      <c r="K6" s="1">
        <v>161018501136</v>
      </c>
      <c r="L6" s="1">
        <v>161018501136</v>
      </c>
      <c r="M6" s="1">
        <v>1</v>
      </c>
      <c r="N6" s="1">
        <v>4</v>
      </c>
      <c r="O6" s="1">
        <v>990547837</v>
      </c>
      <c r="P6" s="1">
        <v>617533962</v>
      </c>
      <c r="R6" s="1">
        <v>1118244816.9400001</v>
      </c>
      <c r="S6" s="1">
        <v>649074844.13</v>
      </c>
      <c r="T6" s="1">
        <v>0</v>
      </c>
      <c r="U6" s="1">
        <v>1113671420</v>
      </c>
      <c r="V6" s="1">
        <v>659916165</v>
      </c>
      <c r="X6" s="1">
        <v>11.419</v>
      </c>
      <c r="Y6" s="1">
        <v>4.859</v>
      </c>
      <c r="AA6" s="1">
        <v>0.40899999999999997</v>
      </c>
      <c r="AB6" s="1">
        <v>-1.67</v>
      </c>
      <c r="AD6" s="1">
        <v>0.3</v>
      </c>
      <c r="AE6" s="1">
        <v>0.5</v>
      </c>
      <c r="AF6" s="1">
        <v>0.5</v>
      </c>
      <c r="AG6" s="1">
        <v>0.5</v>
      </c>
      <c r="AH6" s="1">
        <v>0.5</v>
      </c>
      <c r="AI6" s="1">
        <v>0.5</v>
      </c>
      <c r="AJ6" s="1">
        <v>0.308</v>
      </c>
      <c r="AK6" s="1">
        <v>0.5</v>
      </c>
      <c r="AL6" s="1">
        <v>0.80800000000000005</v>
      </c>
      <c r="AN6" s="1">
        <v>4</v>
      </c>
      <c r="AO6" s="1">
        <v>19927615619</v>
      </c>
      <c r="AP6" s="1">
        <v>20003941242.830002</v>
      </c>
      <c r="AQ6" s="1">
        <v>99.617999999999995</v>
      </c>
      <c r="AR6" s="1">
        <v>4</v>
      </c>
      <c r="AS6" s="1">
        <v>436636886</v>
      </c>
      <c r="AT6" s="1">
        <v>560309856</v>
      </c>
      <c r="AU6" s="1">
        <v>77.930000000000007</v>
      </c>
      <c r="AV6" s="1">
        <v>2</v>
      </c>
      <c r="AW6" s="1">
        <v>433569827</v>
      </c>
      <c r="AX6" s="1">
        <v>605312996</v>
      </c>
      <c r="AY6" s="1">
        <v>71.626999999999995</v>
      </c>
      <c r="AZ6" s="1">
        <v>1</v>
      </c>
      <c r="BC6" s="1">
        <v>0</v>
      </c>
      <c r="BE6" s="1">
        <v>100</v>
      </c>
      <c r="BF6" s="1">
        <v>4</v>
      </c>
      <c r="BG6" s="1">
        <v>0</v>
      </c>
      <c r="BH6" s="1">
        <v>13616922</v>
      </c>
      <c r="BI6" s="1">
        <v>0</v>
      </c>
      <c r="BJ6" s="1">
        <v>1</v>
      </c>
      <c r="BK6" s="1">
        <v>2</v>
      </c>
      <c r="BL6">
        <v>50.0801519742</v>
      </c>
      <c r="BM6">
        <v>34.907124511799999</v>
      </c>
      <c r="BN6">
        <v>40.976335496700003</v>
      </c>
      <c r="BP6">
        <f t="shared" si="1"/>
        <v>78.063000000000002</v>
      </c>
      <c r="BQ6">
        <f t="shared" si="2"/>
        <v>-43.155875488200003</v>
      </c>
      <c r="BV6">
        <f t="shared" si="0"/>
        <v>1</v>
      </c>
      <c r="BW6">
        <f t="shared" si="3"/>
        <v>2</v>
      </c>
      <c r="BX6">
        <f t="shared" si="4"/>
        <v>2</v>
      </c>
      <c r="CC6" t="s">
        <v>77</v>
      </c>
    </row>
    <row r="7" spans="1:90">
      <c r="A7">
        <v>8</v>
      </c>
      <c r="B7" s="1" t="s">
        <v>78</v>
      </c>
      <c r="C7" s="1">
        <v>406596860971</v>
      </c>
      <c r="D7" s="1">
        <v>406596860971</v>
      </c>
      <c r="E7" s="1">
        <v>100</v>
      </c>
      <c r="F7" s="1">
        <v>4</v>
      </c>
      <c r="G7" s="1">
        <v>405532324538</v>
      </c>
      <c r="H7" s="1">
        <v>406596860971</v>
      </c>
      <c r="I7" s="1">
        <v>99.738</v>
      </c>
      <c r="J7" s="1">
        <v>4</v>
      </c>
      <c r="K7" s="1">
        <v>406596860971</v>
      </c>
      <c r="L7" s="1">
        <v>406596860971</v>
      </c>
      <c r="M7" s="1">
        <v>1</v>
      </c>
      <c r="N7" s="1">
        <v>4</v>
      </c>
      <c r="O7" s="1">
        <v>20267535</v>
      </c>
      <c r="P7" s="1">
        <v>741910272</v>
      </c>
      <c r="Q7" s="1">
        <v>1386075793</v>
      </c>
      <c r="R7" s="1">
        <v>398438369</v>
      </c>
      <c r="S7" s="1">
        <v>1051207400</v>
      </c>
      <c r="T7" s="1">
        <v>1564138665</v>
      </c>
      <c r="U7" s="1">
        <v>833717629</v>
      </c>
      <c r="V7" s="1">
        <v>660954363</v>
      </c>
      <c r="W7" s="1">
        <v>1519063384</v>
      </c>
      <c r="X7" s="1">
        <v>94.912999999999997</v>
      </c>
      <c r="Y7" s="1">
        <v>29.422999999999998</v>
      </c>
      <c r="Z7" s="1">
        <v>11.384</v>
      </c>
      <c r="AA7" s="1">
        <v>-109.246</v>
      </c>
      <c r="AB7" s="1">
        <v>37.124000000000002</v>
      </c>
      <c r="AC7" s="1">
        <v>2.8820000000000001</v>
      </c>
      <c r="AD7" s="1">
        <v>0</v>
      </c>
      <c r="AE7" s="1">
        <v>0</v>
      </c>
      <c r="AF7" s="1">
        <v>0.3</v>
      </c>
      <c r="AG7" s="1">
        <v>0</v>
      </c>
      <c r="AH7" s="1">
        <v>0</v>
      </c>
      <c r="AI7" s="1">
        <v>0.5</v>
      </c>
      <c r="AJ7" s="1">
        <v>3.0000000000000001E-3</v>
      </c>
      <c r="AK7" s="1">
        <v>5.0000000000000001E-3</v>
      </c>
      <c r="AL7" s="1">
        <v>8.0000000000000002E-3</v>
      </c>
      <c r="AN7" s="1">
        <v>1</v>
      </c>
      <c r="AO7" s="1">
        <v>29459455942</v>
      </c>
      <c r="AP7" s="1">
        <v>29468339191.810001</v>
      </c>
      <c r="AQ7" s="1">
        <v>99.97</v>
      </c>
      <c r="AR7" s="1">
        <v>4</v>
      </c>
      <c r="AS7" s="1">
        <v>675700526</v>
      </c>
      <c r="AT7" s="1">
        <v>1431675196</v>
      </c>
      <c r="AU7" s="1">
        <v>47.2</v>
      </c>
      <c r="AV7" s="1">
        <v>1</v>
      </c>
      <c r="AW7" s="1">
        <v>1431077010</v>
      </c>
      <c r="AX7" s="1">
        <v>1365607199</v>
      </c>
      <c r="AY7" s="1">
        <v>100</v>
      </c>
      <c r="AZ7" s="1">
        <v>4</v>
      </c>
      <c r="BC7" s="1">
        <v>0</v>
      </c>
      <c r="BE7" s="1">
        <v>100</v>
      </c>
      <c r="BF7" s="1">
        <v>4</v>
      </c>
      <c r="BG7" s="1">
        <v>0</v>
      </c>
      <c r="BH7" s="1">
        <v>1693060</v>
      </c>
      <c r="BI7" s="1">
        <v>0</v>
      </c>
      <c r="BJ7" s="1">
        <v>1</v>
      </c>
      <c r="BK7" s="1">
        <v>0</v>
      </c>
      <c r="BL7">
        <v>49.937745951099998</v>
      </c>
      <c r="BM7">
        <v>42.599342991999997</v>
      </c>
      <c r="BN7">
        <v>45.534704175599998</v>
      </c>
      <c r="BP7">
        <f t="shared" si="1"/>
        <v>82.070999999999998</v>
      </c>
      <c r="BQ7">
        <f t="shared" si="2"/>
        <v>-39.471657008000001</v>
      </c>
      <c r="BV7">
        <f t="shared" si="0"/>
        <v>1</v>
      </c>
      <c r="BW7">
        <f t="shared" si="3"/>
        <v>3</v>
      </c>
      <c r="BX7">
        <f t="shared" si="4"/>
        <v>3</v>
      </c>
      <c r="CC7" t="s">
        <v>79</v>
      </c>
    </row>
    <row r="8" spans="1:90">
      <c r="A8">
        <v>68081</v>
      </c>
      <c r="B8" s="1" t="s">
        <v>80</v>
      </c>
      <c r="C8" s="1">
        <v>135746364825</v>
      </c>
      <c r="D8" s="1">
        <v>135746364825</v>
      </c>
      <c r="E8" s="1">
        <v>100</v>
      </c>
      <c r="F8" s="1">
        <v>4</v>
      </c>
      <c r="G8" s="1">
        <v>135395576882</v>
      </c>
      <c r="H8" s="1">
        <v>135746364825</v>
      </c>
      <c r="I8" s="1">
        <v>99.742000000000004</v>
      </c>
      <c r="J8" s="1">
        <v>4</v>
      </c>
      <c r="K8" s="1">
        <v>137247233713</v>
      </c>
      <c r="L8" s="1">
        <v>137247233713</v>
      </c>
      <c r="M8" s="1">
        <v>1</v>
      </c>
      <c r="N8" s="1">
        <v>4</v>
      </c>
      <c r="O8" s="1">
        <v>498386991</v>
      </c>
      <c r="P8" s="1">
        <v>24841116</v>
      </c>
      <c r="R8" s="1">
        <v>498286990.35000002</v>
      </c>
      <c r="S8" s="1">
        <v>24841116.370000001</v>
      </c>
      <c r="T8" s="1">
        <v>0</v>
      </c>
      <c r="U8" s="1">
        <v>673027746</v>
      </c>
      <c r="V8" s="1">
        <v>24841116</v>
      </c>
      <c r="X8" s="1">
        <v>-0.02</v>
      </c>
      <c r="Y8" s="1">
        <v>0</v>
      </c>
      <c r="AA8" s="1">
        <v>-35.067999999999998</v>
      </c>
      <c r="AB8" s="1">
        <v>0</v>
      </c>
      <c r="AD8" s="1">
        <v>0.5</v>
      </c>
      <c r="AE8" s="1">
        <v>0.5</v>
      </c>
      <c r="AF8" s="1">
        <v>0.5</v>
      </c>
      <c r="AG8" s="1">
        <v>0</v>
      </c>
      <c r="AH8" s="1">
        <v>0.5</v>
      </c>
      <c r="AI8" s="1">
        <v>0.5</v>
      </c>
      <c r="AJ8" s="1">
        <v>0.5</v>
      </c>
      <c r="AK8" s="1">
        <v>0.02</v>
      </c>
      <c r="AL8" s="1">
        <v>0.52</v>
      </c>
      <c r="AN8" s="1">
        <v>2</v>
      </c>
      <c r="AO8" s="1">
        <v>11343935066</v>
      </c>
      <c r="AP8" s="1">
        <v>12909450005.26</v>
      </c>
      <c r="AQ8" s="1">
        <v>87.873000000000005</v>
      </c>
      <c r="AR8" s="1">
        <v>4</v>
      </c>
      <c r="AS8" s="1">
        <v>686232292</v>
      </c>
      <c r="AT8" s="1">
        <v>736781580</v>
      </c>
      <c r="AU8" s="1">
        <v>93.14</v>
      </c>
      <c r="AV8" s="1">
        <v>3</v>
      </c>
      <c r="AW8" s="1">
        <v>381790000</v>
      </c>
      <c r="AX8" s="1">
        <v>469791947</v>
      </c>
      <c r="AY8" s="1">
        <v>81.268000000000001</v>
      </c>
      <c r="AZ8" s="1">
        <v>2</v>
      </c>
      <c r="BC8" s="1">
        <v>0</v>
      </c>
      <c r="BE8" s="1">
        <v>100</v>
      </c>
      <c r="BF8" s="1">
        <v>4</v>
      </c>
      <c r="BG8" s="1">
        <v>0</v>
      </c>
      <c r="BH8" s="1">
        <v>5968727</v>
      </c>
      <c r="BI8" s="1">
        <v>0</v>
      </c>
      <c r="BJ8" s="1">
        <v>1</v>
      </c>
      <c r="BK8" s="1">
        <v>0</v>
      </c>
      <c r="BL8">
        <v>50.143396438899998</v>
      </c>
      <c r="BM8">
        <v>44.8915081663</v>
      </c>
      <c r="BN8">
        <v>46.9922634753</v>
      </c>
      <c r="BP8">
        <f t="shared" si="1"/>
        <v>79.713300000000004</v>
      </c>
      <c r="BQ8">
        <f t="shared" si="2"/>
        <v>-34.821791833700004</v>
      </c>
      <c r="BV8">
        <f t="shared" si="0"/>
        <v>2</v>
      </c>
      <c r="BW8">
        <f t="shared" si="3"/>
        <v>3</v>
      </c>
      <c r="BX8">
        <f t="shared" si="4"/>
        <v>3</v>
      </c>
    </row>
    <row r="9" spans="1:90">
      <c r="A9">
        <v>8001</v>
      </c>
      <c r="B9" s="1" t="s">
        <v>81</v>
      </c>
      <c r="C9" s="1">
        <v>701653942946</v>
      </c>
      <c r="D9" s="1">
        <v>701653942946</v>
      </c>
      <c r="E9" s="1">
        <v>100</v>
      </c>
      <c r="F9" s="1">
        <v>4</v>
      </c>
      <c r="G9" s="1">
        <v>701361574343</v>
      </c>
      <c r="H9" s="1">
        <v>701653942946</v>
      </c>
      <c r="I9" s="1">
        <v>99.957999999999998</v>
      </c>
      <c r="J9" s="1">
        <v>4</v>
      </c>
      <c r="K9" s="1">
        <v>701653942945</v>
      </c>
      <c r="L9" s="1">
        <v>701653942946</v>
      </c>
      <c r="M9" s="1">
        <v>1</v>
      </c>
      <c r="N9" s="1">
        <v>4</v>
      </c>
      <c r="O9" s="1">
        <v>743980594</v>
      </c>
      <c r="P9" s="1">
        <v>338440622</v>
      </c>
      <c r="R9" s="1">
        <v>1085701768.28</v>
      </c>
      <c r="S9" s="1">
        <v>20269300.420000002</v>
      </c>
      <c r="T9" s="1">
        <v>0</v>
      </c>
      <c r="U9" s="1">
        <v>760680011</v>
      </c>
      <c r="V9" s="1">
        <v>345291057</v>
      </c>
      <c r="X9" s="1">
        <v>31.475000000000001</v>
      </c>
      <c r="Y9" s="1">
        <v>-1569.72</v>
      </c>
      <c r="AA9" s="1">
        <v>29.937000000000001</v>
      </c>
      <c r="AB9" s="1">
        <v>-1603.5170000000001</v>
      </c>
      <c r="AD9" s="1">
        <v>0</v>
      </c>
      <c r="AE9" s="1">
        <v>0</v>
      </c>
      <c r="AF9" s="1">
        <v>0.5</v>
      </c>
      <c r="AG9" s="1">
        <v>0</v>
      </c>
      <c r="AH9" s="1">
        <v>0</v>
      </c>
      <c r="AI9" s="1">
        <v>0.5</v>
      </c>
      <c r="AJ9" s="1">
        <v>5.0000000000000001E-3</v>
      </c>
      <c r="AK9" s="1">
        <v>5.0000000000000001E-3</v>
      </c>
      <c r="AL9" s="1">
        <v>0.01</v>
      </c>
      <c r="AN9" s="1">
        <v>1</v>
      </c>
      <c r="AO9" s="1">
        <v>50048904077</v>
      </c>
      <c r="AP9" s="1">
        <v>57828364555.300003</v>
      </c>
      <c r="AQ9" s="1">
        <v>86.546999999999997</v>
      </c>
      <c r="AR9" s="1">
        <v>4</v>
      </c>
      <c r="AS9" s="1">
        <v>2085866806</v>
      </c>
      <c r="AT9" s="1">
        <v>2085866806</v>
      </c>
      <c r="AU9" s="1">
        <v>100</v>
      </c>
      <c r="AV9" s="1">
        <v>4</v>
      </c>
      <c r="AW9" s="1">
        <v>2371973025</v>
      </c>
      <c r="AX9" s="1">
        <v>2108946482</v>
      </c>
      <c r="AY9" s="1">
        <v>100</v>
      </c>
      <c r="AZ9" s="1">
        <v>4</v>
      </c>
      <c r="BC9" s="1">
        <v>0</v>
      </c>
      <c r="BE9" s="1">
        <v>100</v>
      </c>
      <c r="BF9" s="1">
        <v>4</v>
      </c>
      <c r="BG9" s="1">
        <v>77798437</v>
      </c>
      <c r="BH9" s="1">
        <v>77798437</v>
      </c>
      <c r="BI9" s="1">
        <v>100</v>
      </c>
      <c r="BJ9" s="1">
        <v>4</v>
      </c>
      <c r="BK9" s="1">
        <v>0</v>
      </c>
      <c r="BL9">
        <v>49.993582877500003</v>
      </c>
      <c r="BM9">
        <v>66.25</v>
      </c>
      <c r="BN9">
        <v>59.747433151000003</v>
      </c>
      <c r="BP9">
        <f t="shared" si="1"/>
        <v>95.964100000000002</v>
      </c>
      <c r="BQ9">
        <f t="shared" si="2"/>
        <v>-29.714100000000002</v>
      </c>
      <c r="BV9">
        <f t="shared" si="0"/>
        <v>1</v>
      </c>
      <c r="BW9">
        <f t="shared" si="3"/>
        <v>4</v>
      </c>
      <c r="BX9">
        <f t="shared" si="4"/>
        <v>4</v>
      </c>
    </row>
    <row r="10" spans="1:90">
      <c r="A10">
        <v>5088</v>
      </c>
      <c r="B10" s="1" t="s">
        <v>82</v>
      </c>
      <c r="C10" s="1">
        <v>190198676587</v>
      </c>
      <c r="D10" s="1">
        <v>190198616587</v>
      </c>
      <c r="E10" s="1">
        <v>100</v>
      </c>
      <c r="F10" s="1">
        <v>4</v>
      </c>
      <c r="G10" s="1">
        <v>188284434715</v>
      </c>
      <c r="H10" s="1">
        <v>190198616587</v>
      </c>
      <c r="I10" s="1">
        <v>98.994</v>
      </c>
      <c r="J10" s="1">
        <v>4</v>
      </c>
      <c r="K10" s="1">
        <v>190198616587</v>
      </c>
      <c r="L10" s="1">
        <v>190198616587</v>
      </c>
      <c r="M10" s="1">
        <v>1</v>
      </c>
      <c r="N10" s="1">
        <v>4</v>
      </c>
      <c r="O10" s="1">
        <v>1966465712</v>
      </c>
      <c r="P10" s="1">
        <v>91554444</v>
      </c>
      <c r="R10" s="1">
        <v>997559971.23000002</v>
      </c>
      <c r="S10" s="1">
        <v>779566577.49000001</v>
      </c>
      <c r="T10" s="1">
        <v>0</v>
      </c>
      <c r="U10" s="1">
        <v>1939826339</v>
      </c>
      <c r="V10" s="1">
        <v>138919469</v>
      </c>
      <c r="X10" s="1">
        <v>-97.128</v>
      </c>
      <c r="Y10" s="1">
        <v>88.256</v>
      </c>
      <c r="AA10" s="1">
        <v>-94.456999999999994</v>
      </c>
      <c r="AB10" s="1">
        <v>82.18</v>
      </c>
      <c r="AD10" s="1">
        <v>0</v>
      </c>
      <c r="AE10" s="1">
        <v>0</v>
      </c>
      <c r="AF10" s="1">
        <v>0.5</v>
      </c>
      <c r="AG10" s="1">
        <v>0</v>
      </c>
      <c r="AH10" s="1">
        <v>0</v>
      </c>
      <c r="AI10" s="1">
        <v>0.5</v>
      </c>
      <c r="AJ10" s="1">
        <v>5.0000000000000001E-3</v>
      </c>
      <c r="AK10" s="1">
        <v>5.0000000000000001E-3</v>
      </c>
      <c r="AL10" s="1">
        <v>0.01</v>
      </c>
      <c r="AN10" s="1">
        <v>1</v>
      </c>
      <c r="AO10" s="1">
        <v>19486137468</v>
      </c>
      <c r="AP10" s="1">
        <v>17676476162.330002</v>
      </c>
      <c r="AQ10" s="1">
        <v>0</v>
      </c>
      <c r="AR10" s="1">
        <v>1</v>
      </c>
      <c r="AS10" s="1">
        <v>729491212</v>
      </c>
      <c r="AT10" s="1">
        <v>729491212</v>
      </c>
      <c r="AU10" s="1">
        <v>100</v>
      </c>
      <c r="AV10" s="1">
        <v>4</v>
      </c>
      <c r="AW10" s="1">
        <v>1276526203</v>
      </c>
      <c r="AX10" s="1">
        <v>1033575509</v>
      </c>
      <c r="AY10" s="1">
        <v>100</v>
      </c>
      <c r="AZ10" s="1">
        <v>4</v>
      </c>
      <c r="BC10" s="1">
        <v>0</v>
      </c>
      <c r="BE10" s="1">
        <v>100</v>
      </c>
      <c r="BF10" s="1">
        <v>4</v>
      </c>
      <c r="BG10" s="1">
        <v>160000000</v>
      </c>
      <c r="BH10" s="1">
        <v>178773271</v>
      </c>
      <c r="BI10" s="1">
        <v>89.498999999999995</v>
      </c>
      <c r="BJ10" s="1">
        <v>3</v>
      </c>
      <c r="BK10" s="1">
        <v>1</v>
      </c>
      <c r="BL10">
        <v>49.752404863999999</v>
      </c>
      <c r="BM10">
        <v>58.325481188700003</v>
      </c>
      <c r="BN10">
        <v>54.8962506588</v>
      </c>
      <c r="BP10">
        <f t="shared" si="1"/>
        <v>68.9499</v>
      </c>
      <c r="BQ10">
        <f t="shared" si="2"/>
        <v>-10.624418811299996</v>
      </c>
      <c r="BV10">
        <f t="shared" si="0"/>
        <v>1</v>
      </c>
      <c r="BW10">
        <f t="shared" si="3"/>
        <v>4</v>
      </c>
      <c r="BX10">
        <f t="shared" si="4"/>
        <v>4</v>
      </c>
    </row>
    <row r="11" spans="1:90">
      <c r="A11">
        <v>11001</v>
      </c>
      <c r="B11" s="1" t="s">
        <v>83</v>
      </c>
      <c r="C11" s="1">
        <v>2733052428704</v>
      </c>
      <c r="D11" s="1">
        <v>2733052428704</v>
      </c>
      <c r="E11" s="1">
        <v>100</v>
      </c>
      <c r="F11" s="1">
        <v>4</v>
      </c>
      <c r="G11" s="1">
        <v>2732277383103</v>
      </c>
      <c r="H11" s="1">
        <v>2733052428704</v>
      </c>
      <c r="I11" s="1">
        <v>99.971999999999994</v>
      </c>
      <c r="J11" s="1">
        <v>4</v>
      </c>
      <c r="K11" s="1">
        <v>2733052428704</v>
      </c>
      <c r="L11" s="1">
        <v>2733052428704</v>
      </c>
      <c r="M11" s="1">
        <v>1</v>
      </c>
      <c r="N11" s="1">
        <v>4</v>
      </c>
      <c r="O11" s="1">
        <v>7805127108</v>
      </c>
      <c r="P11" s="1">
        <v>281784387</v>
      </c>
      <c r="R11" s="1">
        <v>10603890196</v>
      </c>
      <c r="S11" s="1">
        <v>24863038739</v>
      </c>
      <c r="T11" s="1">
        <v>56673084</v>
      </c>
      <c r="U11" s="1">
        <v>8004611670</v>
      </c>
      <c r="V11" s="1">
        <v>23887680075</v>
      </c>
      <c r="X11" s="1">
        <v>26.393999999999998</v>
      </c>
      <c r="Y11" s="1">
        <v>98.867000000000004</v>
      </c>
      <c r="AA11" s="1">
        <v>24.512</v>
      </c>
      <c r="AB11" s="1">
        <v>3.923</v>
      </c>
      <c r="AD11" s="1">
        <v>0</v>
      </c>
      <c r="AE11" s="1">
        <v>0</v>
      </c>
      <c r="AF11" s="1">
        <v>0.5</v>
      </c>
      <c r="AG11" s="1">
        <v>0</v>
      </c>
      <c r="AH11" s="1">
        <v>0.5</v>
      </c>
      <c r="AI11" s="1">
        <v>0.5</v>
      </c>
      <c r="AJ11" s="1">
        <v>5.0000000000000001E-3</v>
      </c>
      <c r="AK11" s="1">
        <v>0.02</v>
      </c>
      <c r="AL11" s="1">
        <v>2.5000000000000001E-2</v>
      </c>
      <c r="AN11" s="1">
        <v>1</v>
      </c>
      <c r="AO11" s="1">
        <v>112297613199</v>
      </c>
      <c r="AP11" s="1">
        <v>112297613199.27</v>
      </c>
      <c r="AQ11" s="1">
        <v>100</v>
      </c>
      <c r="AR11" s="1">
        <v>4</v>
      </c>
      <c r="AS11" s="1">
        <v>2361958000</v>
      </c>
      <c r="AT11" s="1">
        <v>6759547314</v>
      </c>
      <c r="AU11" s="1">
        <v>34.94</v>
      </c>
      <c r="AV11" s="1">
        <v>1</v>
      </c>
      <c r="AW11" s="1">
        <v>8469543000</v>
      </c>
      <c r="AX11" s="1">
        <v>11548717726</v>
      </c>
      <c r="AY11" s="1">
        <v>73.337999999999994</v>
      </c>
      <c r="AZ11" s="1">
        <v>1</v>
      </c>
      <c r="BC11" s="1">
        <v>0</v>
      </c>
      <c r="BE11" s="1">
        <v>100</v>
      </c>
      <c r="BF11" s="1">
        <v>4</v>
      </c>
      <c r="BG11" s="1">
        <v>108017000</v>
      </c>
      <c r="BH11" s="1">
        <v>117579307</v>
      </c>
      <c r="BI11" s="1">
        <v>91.867000000000004</v>
      </c>
      <c r="BJ11" s="1">
        <v>3</v>
      </c>
      <c r="BK11" s="1">
        <v>0</v>
      </c>
      <c r="BL11">
        <v>50.002910439700003</v>
      </c>
      <c r="BM11">
        <v>43.934901453899997</v>
      </c>
      <c r="BN11">
        <v>46.3621050482</v>
      </c>
      <c r="BP11">
        <f t="shared" si="1"/>
        <v>81.429100000000005</v>
      </c>
      <c r="BQ11">
        <f t="shared" si="2"/>
        <v>-37.494198546100009</v>
      </c>
      <c r="BV11">
        <f t="shared" si="0"/>
        <v>1</v>
      </c>
      <c r="BW11">
        <f t="shared" si="3"/>
        <v>3</v>
      </c>
      <c r="BX11">
        <f t="shared" si="4"/>
        <v>3</v>
      </c>
    </row>
    <row r="12" spans="1:90">
      <c r="A12">
        <v>13</v>
      </c>
      <c r="B12" s="1" t="s">
        <v>84</v>
      </c>
      <c r="C12" s="1">
        <v>855982100782</v>
      </c>
      <c r="D12" s="1">
        <v>855982100782</v>
      </c>
      <c r="E12" s="1">
        <v>100</v>
      </c>
      <c r="F12" s="1">
        <v>4</v>
      </c>
      <c r="G12" s="1">
        <v>855575113391</v>
      </c>
      <c r="H12" s="1">
        <v>855982100782</v>
      </c>
      <c r="I12" s="1">
        <v>99.951999999999998</v>
      </c>
      <c r="J12" s="1">
        <v>4</v>
      </c>
      <c r="K12" s="1">
        <v>857380926130</v>
      </c>
      <c r="L12" s="1">
        <v>857380926130</v>
      </c>
      <c r="M12" s="1">
        <v>1</v>
      </c>
      <c r="N12" s="1">
        <v>4</v>
      </c>
      <c r="O12" s="1">
        <v>211991390</v>
      </c>
      <c r="P12" s="1">
        <v>328656536</v>
      </c>
      <c r="Q12" s="1">
        <v>407310339</v>
      </c>
      <c r="R12" s="1">
        <v>211991389</v>
      </c>
      <c r="S12" s="1">
        <v>328656536</v>
      </c>
      <c r="T12" s="1">
        <v>407310339</v>
      </c>
      <c r="U12" s="1">
        <v>211991389</v>
      </c>
      <c r="V12" s="1">
        <v>328656536</v>
      </c>
      <c r="W12" s="1">
        <v>407310340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0.5</v>
      </c>
      <c r="AE12" s="1">
        <v>0.5</v>
      </c>
      <c r="AF12" s="1">
        <v>0.5</v>
      </c>
      <c r="AG12" s="1">
        <v>0.5</v>
      </c>
      <c r="AH12" s="1">
        <v>0.5</v>
      </c>
      <c r="AI12" s="1">
        <v>0.5</v>
      </c>
      <c r="AJ12" s="1">
        <v>0.5</v>
      </c>
      <c r="AK12" s="1">
        <v>0.5</v>
      </c>
      <c r="AL12" s="1">
        <v>1</v>
      </c>
      <c r="AN12" s="1">
        <v>4</v>
      </c>
      <c r="AO12" s="1">
        <v>67565075569</v>
      </c>
      <c r="AP12" s="1">
        <v>71195640381.600006</v>
      </c>
      <c r="AQ12" s="1">
        <v>94.900999999999996</v>
      </c>
      <c r="AR12" s="1">
        <v>4</v>
      </c>
      <c r="AS12" s="1">
        <v>2512595048</v>
      </c>
      <c r="AT12" s="1">
        <v>2516425275</v>
      </c>
      <c r="AU12" s="1">
        <v>99.85</v>
      </c>
      <c r="AV12" s="1">
        <v>4</v>
      </c>
      <c r="AW12" s="1">
        <v>1533300302</v>
      </c>
      <c r="AX12" s="1">
        <v>1733370929</v>
      </c>
      <c r="AY12" s="1">
        <v>88.457999999999998</v>
      </c>
      <c r="AZ12" s="1">
        <v>2</v>
      </c>
      <c r="BA12" s="1">
        <v>268654919</v>
      </c>
      <c r="BB12" s="1">
        <v>268654920</v>
      </c>
      <c r="BC12" s="1">
        <v>100</v>
      </c>
      <c r="BE12" s="1">
        <v>99.999999627799994</v>
      </c>
      <c r="BF12" s="1">
        <v>4</v>
      </c>
      <c r="BG12" s="1">
        <v>0</v>
      </c>
      <c r="BH12" s="1">
        <v>26654856</v>
      </c>
      <c r="BI12" s="1">
        <v>0</v>
      </c>
      <c r="BJ12" s="1">
        <v>1</v>
      </c>
      <c r="BK12" s="1">
        <v>0</v>
      </c>
      <c r="BL12">
        <v>50.388113437500003</v>
      </c>
      <c r="BM12">
        <v>57.206608322900003</v>
      </c>
      <c r="BN12">
        <v>54.479210368700002</v>
      </c>
      <c r="BP12">
        <f t="shared" si="1"/>
        <v>84.985199944169992</v>
      </c>
      <c r="BQ12">
        <f t="shared" si="2"/>
        <v>-27.778591621269989</v>
      </c>
      <c r="BV12">
        <f t="shared" si="0"/>
        <v>2</v>
      </c>
      <c r="BW12">
        <f t="shared" si="3"/>
        <v>4</v>
      </c>
      <c r="BX12">
        <f t="shared" si="4"/>
        <v>4</v>
      </c>
    </row>
    <row r="13" spans="1:90">
      <c r="A13">
        <v>15</v>
      </c>
      <c r="B13" s="1" t="s">
        <v>85</v>
      </c>
      <c r="C13" s="1">
        <v>737881643179</v>
      </c>
      <c r="D13" s="1">
        <v>737881643179</v>
      </c>
      <c r="E13" s="1">
        <v>100</v>
      </c>
      <c r="F13" s="1">
        <v>4</v>
      </c>
      <c r="G13" s="1">
        <v>732765312422</v>
      </c>
      <c r="H13" s="1">
        <v>737881643179</v>
      </c>
      <c r="I13" s="1">
        <v>99.307000000000002</v>
      </c>
      <c r="J13" s="1">
        <v>4</v>
      </c>
      <c r="K13" s="1">
        <v>734994651693</v>
      </c>
      <c r="L13" s="1">
        <v>734994651693</v>
      </c>
      <c r="M13" s="1">
        <v>1</v>
      </c>
      <c r="N13" s="1">
        <v>4</v>
      </c>
      <c r="O13" s="1">
        <v>7211320210</v>
      </c>
      <c r="P13" s="1">
        <v>258956741</v>
      </c>
      <c r="Q13" s="1">
        <v>3914243773</v>
      </c>
      <c r="R13" s="1">
        <v>-5535108994</v>
      </c>
      <c r="S13" s="1">
        <v>0</v>
      </c>
      <c r="T13" s="1">
        <v>3416478527</v>
      </c>
      <c r="U13" s="1">
        <v>-373042728</v>
      </c>
      <c r="V13" s="1">
        <v>258956741</v>
      </c>
      <c r="W13" s="1">
        <v>3609694802</v>
      </c>
      <c r="X13" s="1">
        <v>230.28299999999999</v>
      </c>
      <c r="Z13" s="1">
        <v>-14.57</v>
      </c>
      <c r="AA13" s="1">
        <v>93.26</v>
      </c>
      <c r="AC13" s="1">
        <v>-5.6550000000000002</v>
      </c>
      <c r="AD13" s="1">
        <v>0</v>
      </c>
      <c r="AE13" s="1">
        <v>9</v>
      </c>
      <c r="AF13" s="1">
        <v>0.3</v>
      </c>
      <c r="AG13" s="1">
        <v>0</v>
      </c>
      <c r="AH13" s="1">
        <v>9</v>
      </c>
      <c r="AI13" s="1">
        <v>0.5</v>
      </c>
      <c r="AJ13" s="1">
        <v>0.27300000000000002</v>
      </c>
      <c r="AK13" s="1">
        <v>0.27500000000000002</v>
      </c>
      <c r="AL13" s="1">
        <v>3.2000000000000001E-2</v>
      </c>
      <c r="AN13" s="1">
        <v>1</v>
      </c>
      <c r="AO13" s="1">
        <v>64431740695</v>
      </c>
      <c r="AP13" s="1">
        <v>71242627302.229996</v>
      </c>
      <c r="AQ13" s="1">
        <v>90.44</v>
      </c>
      <c r="AR13" s="1">
        <v>4</v>
      </c>
      <c r="AS13" s="1">
        <v>1263958023</v>
      </c>
      <c r="AT13" s="1">
        <v>1667882556</v>
      </c>
      <c r="AU13" s="1">
        <v>75.78</v>
      </c>
      <c r="AV13" s="1">
        <v>2</v>
      </c>
      <c r="AW13" s="1">
        <v>2037948681</v>
      </c>
      <c r="AX13" s="1">
        <v>2332224164</v>
      </c>
      <c r="AY13" s="1">
        <v>87.382000000000005</v>
      </c>
      <c r="AZ13" s="1">
        <v>2</v>
      </c>
      <c r="BA13" s="1">
        <v>63248000</v>
      </c>
      <c r="BB13" s="1">
        <v>223665155</v>
      </c>
      <c r="BC13" s="1">
        <v>28.277999999999999</v>
      </c>
      <c r="BE13" s="1">
        <v>28.277985455500001</v>
      </c>
      <c r="BF13" s="1">
        <v>1</v>
      </c>
      <c r="BG13" s="1">
        <v>0</v>
      </c>
      <c r="BH13" s="1">
        <v>756921</v>
      </c>
      <c r="BI13" s="1">
        <v>100</v>
      </c>
      <c r="BJ13" s="1">
        <v>4</v>
      </c>
      <c r="BK13" s="1">
        <v>7</v>
      </c>
      <c r="BL13">
        <v>50.045854762200001</v>
      </c>
      <c r="BM13">
        <v>41.9487707507</v>
      </c>
      <c r="BN13">
        <v>45.187604355300003</v>
      </c>
      <c r="BP13">
        <f t="shared" si="1"/>
        <v>78.955297818324993</v>
      </c>
      <c r="BQ13">
        <f t="shared" si="2"/>
        <v>-37.006527067624994</v>
      </c>
      <c r="BV13">
        <f t="shared" si="0"/>
        <v>1</v>
      </c>
      <c r="BW13">
        <f t="shared" si="3"/>
        <v>2</v>
      </c>
      <c r="BX13">
        <f t="shared" si="4"/>
        <v>3</v>
      </c>
    </row>
    <row r="14" spans="1:90">
      <c r="A14">
        <v>68001</v>
      </c>
      <c r="B14" s="1" t="s">
        <v>86</v>
      </c>
      <c r="C14" s="1">
        <v>275185847111</v>
      </c>
      <c r="D14" s="1">
        <v>275185847111</v>
      </c>
      <c r="E14" s="1">
        <v>100</v>
      </c>
      <c r="F14" s="1">
        <v>4</v>
      </c>
      <c r="G14" s="1">
        <v>274052303442</v>
      </c>
      <c r="H14" s="1">
        <v>275185847111</v>
      </c>
      <c r="I14" s="1">
        <v>99.587999999999994</v>
      </c>
      <c r="J14" s="1">
        <v>4</v>
      </c>
      <c r="K14" s="1">
        <v>280331851197</v>
      </c>
      <c r="L14" s="1">
        <v>280331851197</v>
      </c>
      <c r="M14" s="1">
        <v>1</v>
      </c>
      <c r="N14" s="1">
        <v>4</v>
      </c>
      <c r="O14" s="1">
        <v>1722902854</v>
      </c>
      <c r="P14" s="1">
        <v>950779343</v>
      </c>
      <c r="R14" s="1">
        <v>1722902853.97</v>
      </c>
      <c r="S14" s="1">
        <v>950779343.02999997</v>
      </c>
      <c r="T14" s="1">
        <v>0</v>
      </c>
      <c r="U14" s="1">
        <v>1964015001</v>
      </c>
      <c r="V14" s="1">
        <v>950779343</v>
      </c>
      <c r="X14" s="1">
        <v>0</v>
      </c>
      <c r="Y14" s="1">
        <v>0</v>
      </c>
      <c r="AA14" s="1">
        <v>-13.994999999999999</v>
      </c>
      <c r="AB14" s="1">
        <v>0</v>
      </c>
      <c r="AD14" s="1">
        <v>0.5</v>
      </c>
      <c r="AE14" s="1">
        <v>0.5</v>
      </c>
      <c r="AF14" s="1">
        <v>0.5</v>
      </c>
      <c r="AG14" s="1">
        <v>0.3</v>
      </c>
      <c r="AH14" s="1">
        <v>0.5</v>
      </c>
      <c r="AI14" s="1">
        <v>0.5</v>
      </c>
      <c r="AJ14" s="1">
        <v>0.5</v>
      </c>
      <c r="AK14" s="1">
        <v>0.308</v>
      </c>
      <c r="AL14" s="1">
        <v>0.80800000000000005</v>
      </c>
      <c r="AN14" s="1">
        <v>4</v>
      </c>
      <c r="AO14" s="1">
        <v>20430109276</v>
      </c>
      <c r="AP14" s="1">
        <v>21502116406.970001</v>
      </c>
      <c r="AQ14" s="1">
        <v>95.013999999999996</v>
      </c>
      <c r="AR14" s="1">
        <v>4</v>
      </c>
      <c r="AT14" s="1">
        <v>921200577</v>
      </c>
      <c r="AV14" s="1">
        <v>1</v>
      </c>
      <c r="AW14" s="1">
        <v>839194516</v>
      </c>
      <c r="AX14" s="1">
        <v>846067851</v>
      </c>
      <c r="AY14" s="1">
        <v>99.188000000000002</v>
      </c>
      <c r="AZ14" s="1">
        <v>4</v>
      </c>
      <c r="BC14" s="1">
        <v>0</v>
      </c>
      <c r="BE14" s="1">
        <v>100</v>
      </c>
      <c r="BF14" s="1">
        <v>4</v>
      </c>
      <c r="BG14" s="1">
        <v>0</v>
      </c>
      <c r="BH14" s="1">
        <v>17317670</v>
      </c>
      <c r="BI14" s="1">
        <v>0</v>
      </c>
      <c r="BJ14" s="1">
        <v>1</v>
      </c>
      <c r="BK14" s="1">
        <v>0</v>
      </c>
      <c r="BL14">
        <v>50.220220170099999</v>
      </c>
      <c r="BM14">
        <v>33.475819795699998</v>
      </c>
      <c r="BN14">
        <v>40.173579945500002</v>
      </c>
      <c r="BP14">
        <f t="shared" si="1"/>
        <v>73.260599999999997</v>
      </c>
      <c r="BQ14">
        <f t="shared" si="2"/>
        <v>-39.784780204299999</v>
      </c>
      <c r="BV14">
        <f t="shared" si="0"/>
        <v>2</v>
      </c>
      <c r="BW14">
        <f t="shared" si="3"/>
        <v>2</v>
      </c>
      <c r="BX14">
        <f t="shared" si="4"/>
        <v>2</v>
      </c>
    </row>
    <row r="15" spans="1:90">
      <c r="A15">
        <v>76109</v>
      </c>
      <c r="B15" s="1" t="s">
        <v>87</v>
      </c>
      <c r="C15" s="1">
        <v>214951583846</v>
      </c>
      <c r="D15" s="1">
        <v>214951583846</v>
      </c>
      <c r="E15" s="1">
        <v>100</v>
      </c>
      <c r="F15" s="1">
        <v>4</v>
      </c>
      <c r="G15" s="1">
        <v>209827695521</v>
      </c>
      <c r="H15" s="1">
        <v>214951583846</v>
      </c>
      <c r="I15" s="1">
        <v>97.616</v>
      </c>
      <c r="J15" s="1">
        <v>3</v>
      </c>
      <c r="K15" s="1">
        <v>211764948453.98999</v>
      </c>
      <c r="L15" s="1">
        <v>214951583846</v>
      </c>
      <c r="M15" s="1">
        <v>0.98499999999999999</v>
      </c>
      <c r="N15" s="1">
        <v>1</v>
      </c>
      <c r="O15" s="1">
        <v>1535990789</v>
      </c>
      <c r="P15" s="1">
        <v>6501132554</v>
      </c>
      <c r="R15" s="1">
        <v>2085613389.0799999</v>
      </c>
      <c r="S15" s="1">
        <v>4591585100.8199997</v>
      </c>
      <c r="T15" s="1">
        <v>0</v>
      </c>
      <c r="U15" s="1">
        <v>1906805042</v>
      </c>
      <c r="V15" s="1">
        <v>6457460930</v>
      </c>
      <c r="X15" s="1">
        <v>26.353000000000002</v>
      </c>
      <c r="Y15" s="1">
        <v>-41.588000000000001</v>
      </c>
      <c r="AA15" s="1">
        <v>8.5730000000000004</v>
      </c>
      <c r="AB15" s="1">
        <v>-40.637</v>
      </c>
      <c r="AD15" s="1">
        <v>0</v>
      </c>
      <c r="AE15" s="1">
        <v>0</v>
      </c>
      <c r="AF15" s="1">
        <v>0.5</v>
      </c>
      <c r="AG15" s="1">
        <v>0.5</v>
      </c>
      <c r="AH15" s="1">
        <v>0</v>
      </c>
      <c r="AI15" s="1">
        <v>0.5</v>
      </c>
      <c r="AJ15" s="1">
        <v>5.0000000000000001E-3</v>
      </c>
      <c r="AK15" s="1">
        <v>0.48499999999999999</v>
      </c>
      <c r="AL15" s="1">
        <v>0.49</v>
      </c>
      <c r="AN15" s="1">
        <v>2</v>
      </c>
      <c r="AO15" s="1">
        <v>23067334485</v>
      </c>
      <c r="AP15" s="1">
        <v>24284730024.48</v>
      </c>
      <c r="AQ15" s="1">
        <v>94.986999999999995</v>
      </c>
      <c r="AR15" s="1">
        <v>4</v>
      </c>
      <c r="AS15" s="1">
        <v>754141776</v>
      </c>
      <c r="AT15" s="1">
        <v>861876316</v>
      </c>
      <c r="AU15" s="1">
        <v>87.5</v>
      </c>
      <c r="AV15" s="1">
        <v>2</v>
      </c>
      <c r="AW15" s="1">
        <v>218350000</v>
      </c>
      <c r="AX15" s="1">
        <v>380653391</v>
      </c>
      <c r="AY15" s="1">
        <v>57.362000000000002</v>
      </c>
      <c r="AZ15" s="1">
        <v>1</v>
      </c>
      <c r="BC15" s="1">
        <v>0</v>
      </c>
      <c r="BE15" s="1">
        <v>100</v>
      </c>
      <c r="BF15" s="1">
        <v>4</v>
      </c>
      <c r="BG15" s="1">
        <v>0</v>
      </c>
      <c r="BH15" s="1">
        <v>147171</v>
      </c>
      <c r="BI15" s="1">
        <v>100</v>
      </c>
      <c r="BJ15" s="1">
        <v>4</v>
      </c>
      <c r="BK15" s="1">
        <v>0</v>
      </c>
      <c r="BL15">
        <v>49.600064832500003</v>
      </c>
      <c r="BM15">
        <v>42.405393224900003</v>
      </c>
      <c r="BN15">
        <v>45.283261867999997</v>
      </c>
      <c r="BP15">
        <f t="shared" si="1"/>
        <v>83.829700000000003</v>
      </c>
      <c r="BQ15">
        <f t="shared" si="2"/>
        <v>-41.4243067751</v>
      </c>
      <c r="BV15">
        <f t="shared" si="0"/>
        <v>1</v>
      </c>
      <c r="BW15">
        <f t="shared" si="3"/>
        <v>3</v>
      </c>
      <c r="BX15">
        <f t="shared" si="4"/>
        <v>3</v>
      </c>
    </row>
    <row r="16" spans="1:90">
      <c r="A16">
        <v>76111</v>
      </c>
      <c r="B16" s="1" t="s">
        <v>88</v>
      </c>
      <c r="C16" s="1">
        <v>63772659805</v>
      </c>
      <c r="D16" s="1">
        <v>63772659805</v>
      </c>
      <c r="E16" s="1">
        <v>100</v>
      </c>
      <c r="F16" s="1">
        <v>4</v>
      </c>
      <c r="G16" s="1">
        <v>63251748505</v>
      </c>
      <c r="H16" s="1">
        <v>63772659805</v>
      </c>
      <c r="I16" s="1">
        <v>99.183000000000007</v>
      </c>
      <c r="J16" s="1">
        <v>4</v>
      </c>
      <c r="K16" s="1">
        <v>63772659805</v>
      </c>
      <c r="L16" s="1">
        <v>63772659805</v>
      </c>
      <c r="M16" s="1">
        <v>1</v>
      </c>
      <c r="N16" s="1">
        <v>4</v>
      </c>
      <c r="O16" s="1">
        <v>139904621</v>
      </c>
      <c r="P16" s="1">
        <v>566603378</v>
      </c>
      <c r="R16" s="1">
        <v>139904621.31</v>
      </c>
      <c r="S16" s="1">
        <v>566603378.19000006</v>
      </c>
      <c r="T16" s="1">
        <v>0</v>
      </c>
      <c r="U16" s="1">
        <v>139904621</v>
      </c>
      <c r="V16" s="1">
        <v>566603378</v>
      </c>
      <c r="X16" s="1">
        <v>0</v>
      </c>
      <c r="Y16" s="1">
        <v>0</v>
      </c>
      <c r="AA16" s="1">
        <v>0</v>
      </c>
      <c r="AB16" s="1">
        <v>0</v>
      </c>
      <c r="AD16" s="1">
        <v>0.5</v>
      </c>
      <c r="AE16" s="1">
        <v>0.5</v>
      </c>
      <c r="AF16" s="1">
        <v>0.5</v>
      </c>
      <c r="AG16" s="1">
        <v>0.5</v>
      </c>
      <c r="AH16" s="1">
        <v>0.5</v>
      </c>
      <c r="AI16" s="1">
        <v>0.5</v>
      </c>
      <c r="AJ16" s="1">
        <v>0.5</v>
      </c>
      <c r="AK16" s="1">
        <v>0.5</v>
      </c>
      <c r="AL16" s="1">
        <v>1</v>
      </c>
      <c r="AN16" s="1">
        <v>4</v>
      </c>
      <c r="AO16" s="1">
        <v>7552329584</v>
      </c>
      <c r="AP16" s="1">
        <v>7682970249.8299999</v>
      </c>
      <c r="AQ16" s="1">
        <v>98.3</v>
      </c>
      <c r="AR16" s="1">
        <v>4</v>
      </c>
      <c r="AT16" s="1">
        <v>336767370</v>
      </c>
      <c r="AV16" s="1">
        <v>1</v>
      </c>
      <c r="AW16" s="1">
        <v>120550000</v>
      </c>
      <c r="AX16" s="1">
        <v>171174164</v>
      </c>
      <c r="AY16" s="1">
        <v>70.424999999999997</v>
      </c>
      <c r="AZ16" s="1">
        <v>1</v>
      </c>
      <c r="BC16" s="1">
        <v>0</v>
      </c>
      <c r="BE16" s="1">
        <v>100</v>
      </c>
      <c r="BF16" s="1">
        <v>4</v>
      </c>
      <c r="BG16" s="1">
        <v>0</v>
      </c>
      <c r="BH16" s="1">
        <v>554785</v>
      </c>
      <c r="BI16" s="1">
        <v>100</v>
      </c>
      <c r="BJ16" s="1">
        <v>4</v>
      </c>
      <c r="BK16" s="1">
        <v>0</v>
      </c>
      <c r="BL16">
        <v>50.195793643499997</v>
      </c>
      <c r="BM16">
        <v>26.996383247000001</v>
      </c>
      <c r="BN16">
        <v>36.2761474056</v>
      </c>
      <c r="BP16">
        <f t="shared" si="1"/>
        <v>75.617499999999993</v>
      </c>
      <c r="BQ16">
        <f t="shared" si="2"/>
        <v>-48.621116752999995</v>
      </c>
      <c r="BV16">
        <f t="shared" si="0"/>
        <v>2</v>
      </c>
      <c r="BW16">
        <f t="shared" si="3"/>
        <v>1</v>
      </c>
      <c r="BX16">
        <f t="shared" si="4"/>
        <v>2</v>
      </c>
      <c r="CI16">
        <v>27.34</v>
      </c>
      <c r="CJ16">
        <v>59.74</v>
      </c>
      <c r="CK16">
        <f>+CJ16-CI16</f>
        <v>32.400000000000006</v>
      </c>
      <c r="CL16">
        <f>+CK16/4</f>
        <v>8.1000000000000014</v>
      </c>
    </row>
    <row r="17" spans="1:89">
      <c r="A17">
        <v>17</v>
      </c>
      <c r="B17" s="1" t="s">
        <v>89</v>
      </c>
      <c r="C17" s="1">
        <v>396663105047</v>
      </c>
      <c r="D17" s="1">
        <v>396663105048</v>
      </c>
      <c r="E17" s="1">
        <v>100</v>
      </c>
      <c r="F17" s="1">
        <v>4</v>
      </c>
      <c r="G17" s="1">
        <v>392218686107</v>
      </c>
      <c r="H17" s="1">
        <v>396663105048</v>
      </c>
      <c r="I17" s="1">
        <v>98.88</v>
      </c>
      <c r="J17" s="1">
        <v>4</v>
      </c>
      <c r="K17" s="1">
        <v>397066104177</v>
      </c>
      <c r="L17" s="1">
        <v>397066104177</v>
      </c>
      <c r="M17" s="1">
        <v>1</v>
      </c>
      <c r="N17" s="1">
        <v>4</v>
      </c>
      <c r="O17" s="1">
        <v>4792034804</v>
      </c>
      <c r="P17" s="1">
        <v>1123990340</v>
      </c>
      <c r="R17" s="1">
        <v>1</v>
      </c>
      <c r="S17" s="1">
        <v>1</v>
      </c>
      <c r="T17" s="1">
        <v>1</v>
      </c>
      <c r="U17" s="1">
        <v>4944769893</v>
      </c>
      <c r="V17" s="1">
        <v>1123990340</v>
      </c>
      <c r="X17" s="1">
        <v>-479203480300</v>
      </c>
      <c r="Y17" s="1">
        <v>-112399033900</v>
      </c>
      <c r="AA17" s="1">
        <v>-494476989200</v>
      </c>
      <c r="AB17" s="1">
        <v>-112399033900</v>
      </c>
      <c r="AD17" s="1">
        <v>9</v>
      </c>
      <c r="AE17" s="1">
        <v>9</v>
      </c>
      <c r="AF17" s="1">
        <v>0.5</v>
      </c>
      <c r="AG17" s="1">
        <v>9</v>
      </c>
      <c r="AH17" s="1">
        <v>9</v>
      </c>
      <c r="AI17" s="1">
        <v>0.5</v>
      </c>
      <c r="AJ17" s="1">
        <v>8.9149999999999991</v>
      </c>
      <c r="AK17" s="1">
        <v>8.9149999999999991</v>
      </c>
      <c r="AL17" s="1">
        <v>17.32</v>
      </c>
      <c r="AN17" s="1">
        <v>4</v>
      </c>
      <c r="AO17" s="1">
        <v>34372363639</v>
      </c>
      <c r="AP17" s="1">
        <v>34373226215.900002</v>
      </c>
      <c r="AQ17" s="1">
        <v>99.997</v>
      </c>
      <c r="AR17" s="1">
        <v>4</v>
      </c>
      <c r="AS17" s="1">
        <v>832229756</v>
      </c>
      <c r="AT17" s="1">
        <v>1107986460</v>
      </c>
      <c r="AU17" s="1">
        <v>75.11</v>
      </c>
      <c r="AV17" s="1">
        <v>2</v>
      </c>
      <c r="AW17" s="1">
        <v>2225062484</v>
      </c>
      <c r="AX17" s="1">
        <v>2477877192</v>
      </c>
      <c r="AY17" s="1">
        <v>89.796999999999997</v>
      </c>
      <c r="AZ17" s="1">
        <v>4</v>
      </c>
      <c r="BC17" s="1">
        <v>0</v>
      </c>
      <c r="BE17" s="1">
        <v>100</v>
      </c>
      <c r="BF17" s="1">
        <v>4</v>
      </c>
      <c r="BG17" s="1">
        <v>13396766</v>
      </c>
      <c r="BH17" s="1">
        <v>13396766</v>
      </c>
      <c r="BI17" s="1">
        <v>100</v>
      </c>
      <c r="BJ17" s="1">
        <v>4</v>
      </c>
      <c r="BK17" s="1">
        <v>0</v>
      </c>
      <c r="BL17">
        <v>56.851887047399998</v>
      </c>
      <c r="BM17">
        <v>58.140012254299997</v>
      </c>
      <c r="BN17">
        <v>57.624762171599997</v>
      </c>
      <c r="BP17">
        <f t="shared" si="1"/>
        <v>93.204700000000003</v>
      </c>
      <c r="BQ17">
        <f t="shared" si="2"/>
        <v>-35.064687745700006</v>
      </c>
      <c r="BV17">
        <f t="shared" si="0"/>
        <v>4</v>
      </c>
      <c r="BW17">
        <f t="shared" si="3"/>
        <v>4</v>
      </c>
      <c r="BX17">
        <f t="shared" si="4"/>
        <v>4</v>
      </c>
      <c r="CC17" t="s">
        <v>90</v>
      </c>
    </row>
    <row r="18" spans="1:89">
      <c r="A18">
        <v>76001</v>
      </c>
      <c r="B18" s="1" t="s">
        <v>91</v>
      </c>
      <c r="C18" s="1">
        <v>755195795934</v>
      </c>
      <c r="D18" s="1">
        <v>755195795934</v>
      </c>
      <c r="E18" s="1">
        <v>100</v>
      </c>
      <c r="F18" s="1">
        <v>4</v>
      </c>
      <c r="G18" s="1">
        <v>747649509489</v>
      </c>
      <c r="H18" s="1">
        <v>755195795934</v>
      </c>
      <c r="I18" s="1">
        <v>99.001000000000005</v>
      </c>
      <c r="J18" s="1">
        <v>4</v>
      </c>
      <c r="K18" s="1">
        <v>756395411853</v>
      </c>
      <c r="L18" s="1">
        <v>756395411853</v>
      </c>
      <c r="M18" s="1">
        <v>1</v>
      </c>
      <c r="N18" s="1">
        <v>4</v>
      </c>
      <c r="O18" s="1">
        <v>7164931547</v>
      </c>
      <c r="P18" s="1">
        <v>2545779566</v>
      </c>
      <c r="R18" s="1">
        <v>5349646724</v>
      </c>
      <c r="S18" s="1">
        <v>2553448834</v>
      </c>
      <c r="T18" s="1">
        <v>0</v>
      </c>
      <c r="U18" s="1">
        <v>6838634862</v>
      </c>
      <c r="V18" s="1">
        <v>2553448834</v>
      </c>
      <c r="X18" s="1">
        <v>-33.933</v>
      </c>
      <c r="Y18" s="1">
        <v>0.3</v>
      </c>
      <c r="AA18" s="1">
        <v>-27.832999999999998</v>
      </c>
      <c r="AB18" s="1">
        <v>0</v>
      </c>
      <c r="AD18" s="1">
        <v>0</v>
      </c>
      <c r="AE18" s="1">
        <v>0.5</v>
      </c>
      <c r="AF18" s="1">
        <v>0.5</v>
      </c>
      <c r="AG18" s="1">
        <v>0</v>
      </c>
      <c r="AH18" s="1">
        <v>0.5</v>
      </c>
      <c r="AI18" s="1">
        <v>0.5</v>
      </c>
      <c r="AJ18" s="1">
        <v>0.02</v>
      </c>
      <c r="AK18" s="1">
        <v>0.02</v>
      </c>
      <c r="AL18" s="1">
        <v>0.04</v>
      </c>
      <c r="AN18" s="1">
        <v>1</v>
      </c>
      <c r="AO18" s="1">
        <v>84327891535</v>
      </c>
      <c r="AP18" s="1">
        <v>86434432716.830002</v>
      </c>
      <c r="AQ18" s="1">
        <v>97.563000000000002</v>
      </c>
      <c r="AR18" s="1">
        <v>4</v>
      </c>
      <c r="AS18" s="1">
        <v>1118999578</v>
      </c>
      <c r="AT18" s="1">
        <v>1848741651</v>
      </c>
      <c r="AU18" s="1">
        <v>60.53</v>
      </c>
      <c r="AV18" s="1">
        <v>1</v>
      </c>
      <c r="AW18" s="1">
        <v>2010272660</v>
      </c>
      <c r="AX18" s="1">
        <v>2182249189</v>
      </c>
      <c r="AY18" s="1">
        <v>92.119</v>
      </c>
      <c r="AZ18" s="1">
        <v>3</v>
      </c>
      <c r="BC18" s="1">
        <v>0</v>
      </c>
      <c r="BE18" s="1">
        <v>100</v>
      </c>
      <c r="BF18" s="1">
        <v>4</v>
      </c>
      <c r="BG18" s="1">
        <v>231839492</v>
      </c>
      <c r="BH18" s="1">
        <v>243707966</v>
      </c>
      <c r="BI18" s="1">
        <v>95.13</v>
      </c>
      <c r="BJ18" s="1">
        <v>4</v>
      </c>
      <c r="BK18" s="1">
        <v>0</v>
      </c>
      <c r="BL18">
        <v>49.766187749799997</v>
      </c>
      <c r="BM18">
        <v>55.519575702600001</v>
      </c>
      <c r="BN18">
        <v>53.218220521500001</v>
      </c>
      <c r="BP18">
        <f t="shared" si="1"/>
        <v>90.497100000000003</v>
      </c>
      <c r="BQ18">
        <f t="shared" si="2"/>
        <v>-34.977524297400002</v>
      </c>
      <c r="BV18">
        <f t="shared" si="0"/>
        <v>1</v>
      </c>
      <c r="BW18">
        <f t="shared" si="3"/>
        <v>4</v>
      </c>
      <c r="BX18">
        <f t="shared" si="4"/>
        <v>4</v>
      </c>
      <c r="CC18" t="s">
        <v>92</v>
      </c>
      <c r="CD18">
        <v>27.34</v>
      </c>
      <c r="CE18">
        <v>35.44</v>
      </c>
      <c r="CF18">
        <v>1</v>
      </c>
      <c r="CH18">
        <f>+CI16</f>
        <v>27.34</v>
      </c>
      <c r="CI18">
        <f>+CL16</f>
        <v>8.1000000000000014</v>
      </c>
      <c r="CJ18">
        <f>+CH18+CI18</f>
        <v>35.44</v>
      </c>
      <c r="CK18">
        <v>1</v>
      </c>
    </row>
    <row r="19" spans="1:89">
      <c r="A19">
        <v>18</v>
      </c>
      <c r="B19" s="1" t="s">
        <v>93</v>
      </c>
      <c r="C19" s="1">
        <v>243009272506</v>
      </c>
      <c r="D19" s="1">
        <v>243009272506</v>
      </c>
      <c r="E19" s="1">
        <v>100</v>
      </c>
      <c r="F19" s="1">
        <v>4</v>
      </c>
      <c r="G19" s="1">
        <v>242519580674</v>
      </c>
      <c r="H19" s="1">
        <v>243009272506</v>
      </c>
      <c r="I19" s="1">
        <v>99.798000000000002</v>
      </c>
      <c r="J19" s="1">
        <v>4</v>
      </c>
      <c r="K19" s="1">
        <v>243009272506</v>
      </c>
      <c r="L19" s="1">
        <v>243009272506</v>
      </c>
      <c r="M19" s="1">
        <v>1</v>
      </c>
      <c r="N19" s="1">
        <v>4</v>
      </c>
      <c r="O19" s="1">
        <v>992421389</v>
      </c>
      <c r="P19" s="1">
        <v>356539028</v>
      </c>
      <c r="R19" s="1">
        <v>1995313175.1600001</v>
      </c>
      <c r="S19" s="1">
        <v>308529809</v>
      </c>
      <c r="T19" s="1">
        <v>0</v>
      </c>
      <c r="U19" s="1">
        <v>1947303956</v>
      </c>
      <c r="V19" s="1">
        <v>356539028</v>
      </c>
      <c r="X19" s="1">
        <v>50.262</v>
      </c>
      <c r="Y19" s="1">
        <v>-15.561</v>
      </c>
      <c r="AA19" s="1">
        <v>2.4060000000000001</v>
      </c>
      <c r="AB19" s="1">
        <v>-15.561</v>
      </c>
      <c r="AD19" s="1">
        <v>0</v>
      </c>
      <c r="AE19" s="1">
        <v>0.3</v>
      </c>
      <c r="AF19" s="1">
        <v>0.5</v>
      </c>
      <c r="AG19" s="1">
        <v>0.5</v>
      </c>
      <c r="AH19" s="1">
        <v>0.3</v>
      </c>
      <c r="AI19" s="1">
        <v>0.5</v>
      </c>
      <c r="AJ19" s="1">
        <v>1.4E-2</v>
      </c>
      <c r="AK19" s="1">
        <v>0.49399999999999999</v>
      </c>
      <c r="AL19" s="1">
        <v>0.50800000000000001</v>
      </c>
      <c r="AN19" s="1">
        <v>2</v>
      </c>
      <c r="AO19" s="1">
        <v>21794416910</v>
      </c>
      <c r="AP19" s="1">
        <v>22528283830.419998</v>
      </c>
      <c r="AQ19" s="1">
        <v>96.742000000000004</v>
      </c>
      <c r="AR19" s="1">
        <v>4</v>
      </c>
      <c r="AS19" s="1">
        <v>866411567</v>
      </c>
      <c r="AT19" s="1">
        <v>939409900</v>
      </c>
      <c r="AU19" s="1">
        <v>92.23</v>
      </c>
      <c r="AV19" s="1">
        <v>3</v>
      </c>
      <c r="AW19" s="1">
        <v>318907981</v>
      </c>
      <c r="AX19" s="1">
        <v>336775444</v>
      </c>
      <c r="AY19" s="1">
        <v>94.694999999999993</v>
      </c>
      <c r="AZ19" s="1">
        <v>4</v>
      </c>
      <c r="BA19" s="1">
        <v>1724186450</v>
      </c>
      <c r="BB19" s="1">
        <v>1876886767</v>
      </c>
      <c r="BC19" s="1">
        <v>91.864000000000004</v>
      </c>
      <c r="BE19" s="1">
        <v>91.864169981700002</v>
      </c>
      <c r="BF19" s="1">
        <v>3</v>
      </c>
      <c r="BG19" s="1">
        <v>0</v>
      </c>
      <c r="BH19" s="1">
        <v>294341</v>
      </c>
      <c r="BI19" s="1">
        <v>100</v>
      </c>
      <c r="BJ19" s="1">
        <v>4</v>
      </c>
      <c r="BK19" s="1">
        <v>0</v>
      </c>
      <c r="BL19">
        <v>50.152822104199998</v>
      </c>
      <c r="BM19">
        <v>62.992092316200001</v>
      </c>
      <c r="BN19">
        <v>57.8563842314</v>
      </c>
      <c r="BP19">
        <f t="shared" si="1"/>
        <v>95.045225497255004</v>
      </c>
      <c r="BQ19">
        <f t="shared" si="2"/>
        <v>-32.053133181055003</v>
      </c>
      <c r="BV19">
        <f t="shared" si="0"/>
        <v>2</v>
      </c>
      <c r="BW19">
        <f t="shared" si="3"/>
        <v>4</v>
      </c>
      <c r="BX19">
        <f t="shared" si="4"/>
        <v>4</v>
      </c>
      <c r="CC19" t="s">
        <v>94</v>
      </c>
      <c r="CD19">
        <v>35.44</v>
      </c>
      <c r="CE19">
        <v>43.54</v>
      </c>
      <c r="CF19">
        <v>2</v>
      </c>
      <c r="CH19">
        <f>+CJ18</f>
        <v>35.44</v>
      </c>
      <c r="CI19">
        <f>+CI18</f>
        <v>8.1000000000000014</v>
      </c>
      <c r="CJ19">
        <f t="shared" ref="CJ19:CJ21" si="5">+CH19+CI19</f>
        <v>43.54</v>
      </c>
      <c r="CK19">
        <v>2</v>
      </c>
    </row>
    <row r="20" spans="1:89">
      <c r="A20">
        <v>13001</v>
      </c>
      <c r="B20" s="1" t="s">
        <v>95</v>
      </c>
      <c r="C20" s="1">
        <v>565993187660</v>
      </c>
      <c r="D20" s="1">
        <v>565993187660</v>
      </c>
      <c r="E20" s="1">
        <v>100</v>
      </c>
      <c r="F20" s="1">
        <v>4</v>
      </c>
      <c r="G20" s="1">
        <v>562166561270</v>
      </c>
      <c r="H20" s="1">
        <v>565993187660</v>
      </c>
      <c r="I20" s="1">
        <v>99.323999999999998</v>
      </c>
      <c r="J20" s="1">
        <v>4</v>
      </c>
      <c r="K20" s="1">
        <v>574238337718</v>
      </c>
      <c r="L20" s="1">
        <v>574238337718</v>
      </c>
      <c r="M20" s="1">
        <v>1</v>
      </c>
      <c r="N20" s="1">
        <v>4</v>
      </c>
      <c r="O20" s="1">
        <v>1868157579</v>
      </c>
      <c r="P20" s="1">
        <v>3977292047</v>
      </c>
      <c r="R20" s="1">
        <v>1944995748.27</v>
      </c>
      <c r="S20" s="1">
        <v>4035146856.5999999</v>
      </c>
      <c r="T20" s="1">
        <v>0</v>
      </c>
      <c r="U20" s="1">
        <v>2194068142</v>
      </c>
      <c r="V20" s="1">
        <v>4174591166</v>
      </c>
      <c r="X20" s="1">
        <v>3.9510000000000001</v>
      </c>
      <c r="Y20" s="1">
        <v>1.4339999999999999</v>
      </c>
      <c r="AA20" s="1">
        <v>-12.805999999999999</v>
      </c>
      <c r="AB20" s="1">
        <v>-3.456</v>
      </c>
      <c r="AD20" s="1">
        <v>0.5</v>
      </c>
      <c r="AE20" s="1">
        <v>0.5</v>
      </c>
      <c r="AF20" s="1">
        <v>0.5</v>
      </c>
      <c r="AG20" s="1">
        <v>0.3</v>
      </c>
      <c r="AH20" s="1">
        <v>0.5</v>
      </c>
      <c r="AI20" s="1">
        <v>0.5</v>
      </c>
      <c r="AJ20" s="1">
        <v>0.5</v>
      </c>
      <c r="AK20" s="1">
        <v>0.308</v>
      </c>
      <c r="AL20" s="1">
        <v>0.80800000000000005</v>
      </c>
      <c r="AN20" s="1">
        <v>4</v>
      </c>
      <c r="AO20" s="1">
        <v>56837267583</v>
      </c>
      <c r="AP20" s="1">
        <v>56866735313.279999</v>
      </c>
      <c r="AQ20" s="1">
        <v>99.947999999999993</v>
      </c>
      <c r="AR20" s="1">
        <v>4</v>
      </c>
      <c r="AS20" s="5">
        <v>2897717359</v>
      </c>
      <c r="AT20" s="5">
        <v>1807630962</v>
      </c>
      <c r="AU20" s="1">
        <v>100</v>
      </c>
      <c r="AV20" s="1">
        <v>4</v>
      </c>
      <c r="AW20" s="1">
        <v>1398018510</v>
      </c>
      <c r="AX20" s="1">
        <v>1693504114</v>
      </c>
      <c r="AY20" s="1">
        <v>82.552000000000007</v>
      </c>
      <c r="AZ20" s="1">
        <v>2</v>
      </c>
      <c r="BC20" s="1">
        <v>0</v>
      </c>
      <c r="BE20" s="1">
        <v>100</v>
      </c>
      <c r="BF20" s="1">
        <v>4</v>
      </c>
      <c r="BG20" s="1">
        <v>0</v>
      </c>
      <c r="BH20" s="1">
        <v>11753084</v>
      </c>
      <c r="BI20" s="1">
        <v>0</v>
      </c>
      <c r="BJ20" s="1">
        <v>1</v>
      </c>
      <c r="BK20" s="1">
        <v>1</v>
      </c>
      <c r="BL20">
        <v>50.154177365400002</v>
      </c>
      <c r="BM20">
        <v>52.126533909099997</v>
      </c>
      <c r="BN20">
        <v>51.337591291599999</v>
      </c>
      <c r="BP20">
        <f t="shared" si="1"/>
        <v>84.75</v>
      </c>
      <c r="BQ20">
        <f t="shared" si="2"/>
        <v>-32.623466090900003</v>
      </c>
      <c r="BV20">
        <f t="shared" si="0"/>
        <v>2</v>
      </c>
      <c r="BW20">
        <f t="shared" si="3"/>
        <v>3</v>
      </c>
      <c r="BX20">
        <f t="shared" si="4"/>
        <v>3</v>
      </c>
      <c r="CC20" t="s">
        <v>96</v>
      </c>
      <c r="CD20">
        <v>43.54</v>
      </c>
      <c r="CE20">
        <v>51.64</v>
      </c>
      <c r="CF20">
        <v>3</v>
      </c>
      <c r="CH20">
        <f>+CJ19</f>
        <v>43.54</v>
      </c>
      <c r="CI20">
        <f>+CI18</f>
        <v>8.1000000000000014</v>
      </c>
      <c r="CJ20">
        <f t="shared" si="5"/>
        <v>51.64</v>
      </c>
      <c r="CK20">
        <v>3</v>
      </c>
    </row>
    <row r="21" spans="1:89">
      <c r="A21">
        <v>76147</v>
      </c>
      <c r="B21" s="1" t="s">
        <v>97</v>
      </c>
      <c r="C21" s="1">
        <v>67851809549</v>
      </c>
      <c r="D21" s="1">
        <v>67851809548</v>
      </c>
      <c r="E21" s="1">
        <v>100</v>
      </c>
      <c r="F21" s="1">
        <v>4</v>
      </c>
      <c r="G21" s="1">
        <v>67833624638</v>
      </c>
      <c r="H21" s="1">
        <v>67851809548</v>
      </c>
      <c r="I21" s="1">
        <v>99.972999999999999</v>
      </c>
      <c r="J21" s="1">
        <v>4</v>
      </c>
      <c r="K21" s="1">
        <v>67847089163</v>
      </c>
      <c r="L21" s="1">
        <v>67851809548</v>
      </c>
      <c r="M21" s="1">
        <v>1</v>
      </c>
      <c r="N21" s="1">
        <v>1</v>
      </c>
      <c r="O21" s="1">
        <v>65440233</v>
      </c>
      <c r="P21" s="1">
        <v>101496586</v>
      </c>
      <c r="R21" s="1">
        <v>175344030.16</v>
      </c>
      <c r="S21" s="1">
        <v>15513264</v>
      </c>
      <c r="T21" s="1">
        <v>0</v>
      </c>
      <c r="U21" s="1">
        <v>117578399</v>
      </c>
      <c r="V21" s="1">
        <v>101092467</v>
      </c>
      <c r="X21" s="1">
        <v>62.679000000000002</v>
      </c>
      <c r="Y21" s="1">
        <v>-554.25699999999995</v>
      </c>
      <c r="AA21" s="1">
        <v>32.944000000000003</v>
      </c>
      <c r="AB21" s="1">
        <v>-551.65200000000004</v>
      </c>
      <c r="AD21" s="1">
        <v>0</v>
      </c>
      <c r="AE21" s="1">
        <v>0</v>
      </c>
      <c r="AF21" s="1">
        <v>0.5</v>
      </c>
      <c r="AG21" s="1">
        <v>0</v>
      </c>
      <c r="AH21" s="1">
        <v>0</v>
      </c>
      <c r="AI21" s="1">
        <v>0.5</v>
      </c>
      <c r="AJ21" s="1">
        <v>5.0000000000000001E-3</v>
      </c>
      <c r="AK21" s="1">
        <v>5.0000000000000001E-3</v>
      </c>
      <c r="AL21" s="1">
        <v>0.01</v>
      </c>
      <c r="AN21" s="1">
        <v>1</v>
      </c>
      <c r="AO21" s="1">
        <v>8855514380</v>
      </c>
      <c r="AP21" s="1">
        <v>9392593960.9500008</v>
      </c>
      <c r="AQ21" s="1">
        <v>94.281999999999996</v>
      </c>
      <c r="AR21" s="1">
        <v>4</v>
      </c>
      <c r="AS21" s="1">
        <v>476950000</v>
      </c>
      <c r="AT21" s="1">
        <v>478163595</v>
      </c>
      <c r="AU21" s="1">
        <v>99.75</v>
      </c>
      <c r="AV21" s="1">
        <v>4</v>
      </c>
      <c r="AW21" s="1">
        <v>266426376</v>
      </c>
      <c r="AX21" s="1">
        <v>266674594</v>
      </c>
      <c r="AY21" s="1">
        <v>99.906999999999996</v>
      </c>
      <c r="AZ21" s="1">
        <v>4</v>
      </c>
      <c r="BC21" s="1">
        <v>0</v>
      </c>
      <c r="BE21" s="1">
        <v>100</v>
      </c>
      <c r="BF21" s="1">
        <v>4</v>
      </c>
      <c r="BG21" s="1">
        <v>0</v>
      </c>
      <c r="BH21" s="1">
        <v>0</v>
      </c>
      <c r="BI21" s="1">
        <v>100</v>
      </c>
      <c r="BJ21" s="1">
        <v>4</v>
      </c>
      <c r="BK21" s="1">
        <v>1</v>
      </c>
      <c r="BL21">
        <v>49.9972997701</v>
      </c>
      <c r="BM21">
        <v>55.414589057100002</v>
      </c>
      <c r="BN21">
        <v>53.247673342299997</v>
      </c>
      <c r="BP21">
        <f t="shared" si="1"/>
        <v>98.219200000000001</v>
      </c>
      <c r="BQ21">
        <f t="shared" si="2"/>
        <v>-42.804610942899998</v>
      </c>
      <c r="BV21">
        <f t="shared" si="0"/>
        <v>1</v>
      </c>
      <c r="BW21">
        <f t="shared" si="3"/>
        <v>4</v>
      </c>
      <c r="BX21">
        <f t="shared" si="4"/>
        <v>4</v>
      </c>
      <c r="CC21" t="s">
        <v>98</v>
      </c>
      <c r="CD21">
        <v>51.64</v>
      </c>
      <c r="CE21">
        <v>100</v>
      </c>
      <c r="CF21">
        <v>4</v>
      </c>
      <c r="CH21">
        <f>+CJ20</f>
        <v>51.64</v>
      </c>
      <c r="CI21">
        <f>+CI18</f>
        <v>8.1000000000000014</v>
      </c>
      <c r="CJ21">
        <f t="shared" si="5"/>
        <v>59.74</v>
      </c>
      <c r="CK21">
        <v>4</v>
      </c>
    </row>
    <row r="22" spans="1:89">
      <c r="A22">
        <v>85</v>
      </c>
      <c r="B22" s="1" t="s">
        <v>99</v>
      </c>
      <c r="C22" s="1">
        <v>211164374301</v>
      </c>
      <c r="D22" s="1">
        <v>211164374301</v>
      </c>
      <c r="E22" s="1">
        <v>100</v>
      </c>
      <c r="F22" s="1">
        <v>4</v>
      </c>
      <c r="G22" s="1">
        <v>210625128475</v>
      </c>
      <c r="H22" s="1">
        <v>211164374301</v>
      </c>
      <c r="I22" s="1">
        <v>99.745000000000005</v>
      </c>
      <c r="J22" s="1">
        <v>4</v>
      </c>
      <c r="K22" s="1">
        <v>211164374301</v>
      </c>
      <c r="L22" s="1">
        <v>211164374301</v>
      </c>
      <c r="M22" s="1">
        <v>1</v>
      </c>
      <c r="N22" s="1">
        <v>4</v>
      </c>
      <c r="O22" s="1">
        <v>412411552</v>
      </c>
      <c r="P22" s="1">
        <v>5393437</v>
      </c>
      <c r="Q22" s="1">
        <v>151601933</v>
      </c>
      <c r="R22" s="1">
        <v>559008685.34000003</v>
      </c>
      <c r="S22" s="1">
        <v>5393437.0199999996</v>
      </c>
      <c r="T22" s="1">
        <v>151777232.61000001</v>
      </c>
      <c r="U22" s="1">
        <v>559008685</v>
      </c>
      <c r="V22" s="1">
        <v>5393437</v>
      </c>
      <c r="W22" s="1">
        <v>151777233</v>
      </c>
      <c r="X22" s="1">
        <v>26.224</v>
      </c>
      <c r="Y22" s="1">
        <v>0</v>
      </c>
      <c r="Z22" s="1">
        <v>0.115</v>
      </c>
      <c r="AA22" s="1">
        <v>0</v>
      </c>
      <c r="AB22" s="1">
        <v>0</v>
      </c>
      <c r="AC22" s="1">
        <v>0</v>
      </c>
      <c r="AD22" s="1">
        <v>0</v>
      </c>
      <c r="AE22" s="1">
        <v>0.5</v>
      </c>
      <c r="AF22" s="1">
        <v>0.5</v>
      </c>
      <c r="AG22" s="1">
        <v>0.5</v>
      </c>
      <c r="AH22" s="1">
        <v>0.5</v>
      </c>
      <c r="AI22" s="1">
        <v>0.5</v>
      </c>
      <c r="AJ22" s="1">
        <v>0.02</v>
      </c>
      <c r="AK22" s="1">
        <v>0.5</v>
      </c>
      <c r="AL22" s="1">
        <v>0.52</v>
      </c>
      <c r="AN22" s="1">
        <v>2</v>
      </c>
      <c r="AO22" s="1">
        <v>22348109600</v>
      </c>
      <c r="AP22" s="1">
        <v>25445316133.369999</v>
      </c>
      <c r="AQ22" s="1">
        <v>87.828000000000003</v>
      </c>
      <c r="AR22" s="1">
        <v>4</v>
      </c>
      <c r="AS22" s="1">
        <v>719490000</v>
      </c>
      <c r="AT22" s="1">
        <v>949533845</v>
      </c>
      <c r="AU22" s="1">
        <v>75.77</v>
      </c>
      <c r="AV22" s="1">
        <v>2</v>
      </c>
      <c r="AW22" s="1">
        <v>486386523</v>
      </c>
      <c r="AX22" s="1">
        <v>575460689</v>
      </c>
      <c r="AY22" s="1">
        <v>84.521000000000001</v>
      </c>
      <c r="AZ22" s="1">
        <v>2</v>
      </c>
      <c r="BA22" s="1">
        <v>1974878613</v>
      </c>
      <c r="BB22" s="1">
        <v>3093713005</v>
      </c>
      <c r="BC22" s="1">
        <v>63.835000000000001</v>
      </c>
      <c r="BE22" s="1">
        <v>63.835223558499997</v>
      </c>
      <c r="BF22" s="1">
        <v>1</v>
      </c>
      <c r="BG22" s="1">
        <v>0</v>
      </c>
      <c r="BH22" s="1">
        <v>751206</v>
      </c>
      <c r="BI22" s="1">
        <v>100</v>
      </c>
      <c r="BJ22" s="1">
        <v>4</v>
      </c>
      <c r="BK22" s="1">
        <v>0</v>
      </c>
      <c r="BL22">
        <v>50.144158048900003</v>
      </c>
      <c r="BM22">
        <v>51.900837686499997</v>
      </c>
      <c r="BN22">
        <v>51.198165831499999</v>
      </c>
      <c r="BP22">
        <f t="shared" si="1"/>
        <v>82.645483533775007</v>
      </c>
      <c r="BQ22">
        <f t="shared" si="2"/>
        <v>-30.744645847275009</v>
      </c>
      <c r="BV22">
        <f t="shared" si="0"/>
        <v>2</v>
      </c>
      <c r="BW22">
        <f t="shared" si="3"/>
        <v>3</v>
      </c>
      <c r="BX22">
        <f t="shared" si="4"/>
        <v>3</v>
      </c>
    </row>
    <row r="23" spans="1:89">
      <c r="A23">
        <v>19</v>
      </c>
      <c r="B23" s="1" t="s">
        <v>100</v>
      </c>
      <c r="C23" s="1">
        <v>1062056071930</v>
      </c>
      <c r="D23" s="1">
        <v>1062056071930</v>
      </c>
      <c r="E23" s="1">
        <v>100</v>
      </c>
      <c r="F23" s="1">
        <v>4</v>
      </c>
      <c r="G23" s="1">
        <v>1053113280646</v>
      </c>
      <c r="H23" s="1">
        <v>1062056071930</v>
      </c>
      <c r="I23" s="1">
        <v>99.158000000000001</v>
      </c>
      <c r="J23" s="1">
        <v>4</v>
      </c>
      <c r="K23" s="1">
        <v>1068217204185</v>
      </c>
      <c r="L23" s="1">
        <v>1068217204185</v>
      </c>
      <c r="M23" s="1">
        <v>1</v>
      </c>
      <c r="N23" s="1">
        <v>4</v>
      </c>
      <c r="O23" s="1">
        <v>10850772507</v>
      </c>
      <c r="P23" s="1">
        <v>3149536571</v>
      </c>
      <c r="Q23" s="1">
        <v>987513250</v>
      </c>
      <c r="R23" s="1">
        <v>10669964919.35</v>
      </c>
      <c r="S23" s="1">
        <v>1604689657.51</v>
      </c>
      <c r="T23" s="1">
        <v>1133986099.1600001</v>
      </c>
      <c r="U23" s="1">
        <v>11883169383</v>
      </c>
      <c r="V23" s="1">
        <v>3149536571</v>
      </c>
      <c r="W23" s="1">
        <v>1081839173</v>
      </c>
      <c r="X23" s="1">
        <v>-1.6950000000000001</v>
      </c>
      <c r="Y23" s="1">
        <v>-96.271000000000001</v>
      </c>
      <c r="Z23" s="1">
        <v>12.917</v>
      </c>
      <c r="AA23" s="1">
        <v>-11.37</v>
      </c>
      <c r="AB23" s="1">
        <v>-96.271000000000001</v>
      </c>
      <c r="AC23" s="1">
        <v>4.5990000000000002</v>
      </c>
      <c r="AD23" s="1">
        <v>0.5</v>
      </c>
      <c r="AE23" s="1">
        <v>0</v>
      </c>
      <c r="AF23" s="1">
        <v>0.3</v>
      </c>
      <c r="AG23" s="1">
        <v>0.3</v>
      </c>
      <c r="AH23" s="1">
        <v>0</v>
      </c>
      <c r="AI23" s="1">
        <v>0.5</v>
      </c>
      <c r="AJ23" s="1">
        <v>0.48299999999999998</v>
      </c>
      <c r="AK23" s="1">
        <v>0.29299999999999998</v>
      </c>
      <c r="AL23" s="1">
        <v>0.77600000000000002</v>
      </c>
      <c r="AN23" s="1">
        <v>3</v>
      </c>
      <c r="AO23" s="1">
        <v>77243954668</v>
      </c>
      <c r="AP23" s="1">
        <v>86044056207.929993</v>
      </c>
      <c r="AQ23" s="1">
        <v>89.772999999999996</v>
      </c>
      <c r="AR23" s="1">
        <v>4</v>
      </c>
      <c r="AS23" s="1">
        <v>1961099183</v>
      </c>
      <c r="AT23" s="1">
        <v>2462806252</v>
      </c>
      <c r="AU23" s="1">
        <v>79.63</v>
      </c>
      <c r="AV23" s="1">
        <v>2</v>
      </c>
      <c r="AW23" s="1">
        <v>1741583143</v>
      </c>
      <c r="AX23" s="1">
        <v>2882168934</v>
      </c>
      <c r="AY23" s="1">
        <v>60.426000000000002</v>
      </c>
      <c r="AZ23" s="1">
        <v>1</v>
      </c>
      <c r="BA23" s="1">
        <v>837777924</v>
      </c>
      <c r="BB23" s="1">
        <v>837777924</v>
      </c>
      <c r="BC23" s="1">
        <v>100</v>
      </c>
      <c r="BE23" s="1">
        <v>100</v>
      </c>
      <c r="BF23" s="1">
        <v>4</v>
      </c>
      <c r="BG23" s="1">
        <v>0</v>
      </c>
      <c r="BH23" s="1">
        <v>8256288</v>
      </c>
      <c r="BI23" s="1">
        <v>0</v>
      </c>
      <c r="BJ23" s="1">
        <v>1</v>
      </c>
      <c r="BK23" s="1">
        <v>0</v>
      </c>
      <c r="BL23">
        <v>50.099893428800002</v>
      </c>
      <c r="BM23">
        <v>41.7433663379</v>
      </c>
      <c r="BN23">
        <v>45.085977174200004</v>
      </c>
      <c r="BP23">
        <f t="shared" si="1"/>
        <v>72.004199999999997</v>
      </c>
      <c r="BQ23">
        <f t="shared" si="2"/>
        <v>-30.260833662099998</v>
      </c>
      <c r="BV23">
        <f t="shared" si="0"/>
        <v>1</v>
      </c>
      <c r="BW23">
        <f t="shared" si="3"/>
        <v>2</v>
      </c>
      <c r="BX23">
        <f t="shared" si="4"/>
        <v>3</v>
      </c>
    </row>
    <row r="24" spans="1:89">
      <c r="A24">
        <v>20</v>
      </c>
      <c r="B24" s="1" t="s">
        <v>101</v>
      </c>
      <c r="C24" s="1">
        <v>539310943617</v>
      </c>
      <c r="D24" s="1">
        <v>539310943618</v>
      </c>
      <c r="E24" s="1">
        <v>100</v>
      </c>
      <c r="F24" s="1">
        <v>4</v>
      </c>
      <c r="G24" s="1">
        <v>538988552076</v>
      </c>
      <c r="H24" s="1">
        <v>539310943618</v>
      </c>
      <c r="I24" s="1">
        <v>99.94</v>
      </c>
      <c r="J24" s="1">
        <v>4</v>
      </c>
      <c r="K24" s="1">
        <v>539310943618</v>
      </c>
      <c r="L24" s="1">
        <v>539310943618</v>
      </c>
      <c r="M24" s="1">
        <v>1</v>
      </c>
      <c r="N24" s="1">
        <v>4</v>
      </c>
      <c r="O24" s="1">
        <v>1972473810</v>
      </c>
      <c r="P24" s="1">
        <v>1515829169</v>
      </c>
      <c r="Q24" s="1">
        <v>4577495</v>
      </c>
      <c r="R24" s="1">
        <v>489557701.44999999</v>
      </c>
      <c r="S24" s="1">
        <v>1731838327.8299999</v>
      </c>
      <c r="T24" s="1">
        <v>4701794.99</v>
      </c>
      <c r="U24" s="1">
        <v>1074727514</v>
      </c>
      <c r="V24" s="1">
        <v>1146667517</v>
      </c>
      <c r="W24" s="1">
        <v>4002008</v>
      </c>
      <c r="X24" s="1">
        <v>-302.90899999999999</v>
      </c>
      <c r="Y24" s="1">
        <v>12.473000000000001</v>
      </c>
      <c r="Z24" s="1">
        <v>2.6440000000000001</v>
      </c>
      <c r="AA24" s="1">
        <v>-119.53</v>
      </c>
      <c r="AB24" s="1">
        <v>33.789000000000001</v>
      </c>
      <c r="AC24" s="1">
        <v>14.882999999999999</v>
      </c>
      <c r="AD24" s="1">
        <v>0</v>
      </c>
      <c r="AE24" s="1">
        <v>0.3</v>
      </c>
      <c r="AF24" s="1">
        <v>0.5</v>
      </c>
      <c r="AG24" s="1">
        <v>0</v>
      </c>
      <c r="AH24" s="1">
        <v>0</v>
      </c>
      <c r="AI24" s="1">
        <v>0.3</v>
      </c>
      <c r="AJ24" s="1">
        <v>1.4E-2</v>
      </c>
      <c r="AK24" s="1">
        <v>3.0000000000000001E-3</v>
      </c>
      <c r="AL24" s="1">
        <v>1.7000000000000001E-2</v>
      </c>
      <c r="AN24" s="1">
        <v>1</v>
      </c>
      <c r="AO24" s="1">
        <v>42941127522</v>
      </c>
      <c r="AP24" s="1">
        <v>46053557297.870003</v>
      </c>
      <c r="AQ24" s="1">
        <v>93.242000000000004</v>
      </c>
      <c r="AR24" s="1">
        <v>4</v>
      </c>
      <c r="AS24" s="1">
        <v>1547757809</v>
      </c>
      <c r="AT24" s="1">
        <v>2046891588</v>
      </c>
      <c r="AU24" s="1">
        <v>75.62</v>
      </c>
      <c r="AV24" s="1">
        <v>2</v>
      </c>
      <c r="AW24" s="1">
        <v>817821991</v>
      </c>
      <c r="AX24" s="1">
        <v>1117508976</v>
      </c>
      <c r="AY24" s="1">
        <v>73.183000000000007</v>
      </c>
      <c r="AZ24" s="1">
        <v>1</v>
      </c>
      <c r="BA24" s="1">
        <v>117868012</v>
      </c>
      <c r="BB24" s="1">
        <v>128296479</v>
      </c>
      <c r="BC24" s="1">
        <v>91.872</v>
      </c>
      <c r="BE24" s="1">
        <v>91.871587528099994</v>
      </c>
      <c r="BF24" s="1">
        <v>3</v>
      </c>
      <c r="BG24" s="1">
        <v>0</v>
      </c>
      <c r="BH24" s="1">
        <v>1032455</v>
      </c>
      <c r="BI24" s="1">
        <v>100</v>
      </c>
      <c r="BJ24" s="1">
        <v>4</v>
      </c>
      <c r="BK24" s="1">
        <v>0</v>
      </c>
      <c r="BL24">
        <v>49.991855395800002</v>
      </c>
      <c r="BM24">
        <v>53.094500234900003</v>
      </c>
      <c r="BN24">
        <v>51.853442299299999</v>
      </c>
      <c r="BP24">
        <f t="shared" si="1"/>
        <v>85.051238129215008</v>
      </c>
      <c r="BQ24">
        <f t="shared" si="2"/>
        <v>-31.956737894315005</v>
      </c>
      <c r="BV24">
        <f t="shared" si="0"/>
        <v>1</v>
      </c>
      <c r="BW24">
        <f t="shared" si="3"/>
        <v>3</v>
      </c>
      <c r="BX24">
        <f t="shared" si="4"/>
        <v>4</v>
      </c>
      <c r="CC24" t="s">
        <v>102</v>
      </c>
      <c r="CI24">
        <v>47.82</v>
      </c>
      <c r="CJ24">
        <v>57.13</v>
      </c>
      <c r="CK24">
        <f>+CJ24-CI24</f>
        <v>9.3100000000000023</v>
      </c>
    </row>
    <row r="25" spans="1:89">
      <c r="A25">
        <v>25175</v>
      </c>
      <c r="B25" s="1" t="s">
        <v>103</v>
      </c>
      <c r="C25" s="1">
        <v>53503883731</v>
      </c>
      <c r="D25" s="1">
        <v>53503883731</v>
      </c>
      <c r="E25" s="1">
        <v>100</v>
      </c>
      <c r="F25" s="1">
        <v>4</v>
      </c>
      <c r="G25" s="1">
        <v>49469371625</v>
      </c>
      <c r="H25" s="1">
        <v>53503883731</v>
      </c>
      <c r="I25" s="1">
        <v>92.459000000000003</v>
      </c>
      <c r="J25" s="1">
        <v>2</v>
      </c>
      <c r="K25" s="1">
        <v>54221952537</v>
      </c>
      <c r="L25" s="1">
        <v>54221952537</v>
      </c>
      <c r="M25" s="1">
        <v>1</v>
      </c>
      <c r="N25" s="1">
        <v>4</v>
      </c>
      <c r="O25" s="1">
        <v>1013834413</v>
      </c>
      <c r="P25" s="1">
        <v>240385973</v>
      </c>
      <c r="R25" s="1">
        <v>1354735184</v>
      </c>
      <c r="S25" s="1">
        <v>250400522</v>
      </c>
      <c r="T25" s="1">
        <v>-71705863</v>
      </c>
      <c r="U25" s="1">
        <v>1185857046</v>
      </c>
      <c r="V25" s="1">
        <v>219500354</v>
      </c>
      <c r="X25" s="1">
        <v>25.164000000000001</v>
      </c>
      <c r="Y25" s="1">
        <v>3.9990000000000001</v>
      </c>
      <c r="AA25" s="1">
        <v>12.465999999999999</v>
      </c>
      <c r="AB25" s="1">
        <v>12.34</v>
      </c>
      <c r="AD25" s="1">
        <v>0</v>
      </c>
      <c r="AE25" s="1">
        <v>0.5</v>
      </c>
      <c r="AF25" s="1">
        <v>9</v>
      </c>
      <c r="AG25" s="1">
        <v>0.3</v>
      </c>
      <c r="AH25" s="1">
        <v>0.3</v>
      </c>
      <c r="AI25" s="1">
        <v>9</v>
      </c>
      <c r="AJ25" s="1">
        <v>0.02</v>
      </c>
      <c r="AK25" s="1">
        <v>0.3</v>
      </c>
      <c r="AL25" s="1">
        <v>0.32</v>
      </c>
      <c r="AN25" s="1">
        <v>1</v>
      </c>
      <c r="AO25" s="1">
        <v>1629650104</v>
      </c>
      <c r="AP25" s="1">
        <v>2704422400.4099998</v>
      </c>
      <c r="AQ25" s="1">
        <v>60.259</v>
      </c>
      <c r="AR25" s="1">
        <v>4</v>
      </c>
      <c r="AT25" s="1">
        <v>274306041</v>
      </c>
      <c r="AV25" s="1">
        <v>1</v>
      </c>
      <c r="AW25" s="1">
        <v>160000000</v>
      </c>
      <c r="AX25" s="1">
        <v>155150979</v>
      </c>
      <c r="AY25" s="1">
        <v>100</v>
      </c>
      <c r="AZ25" s="1">
        <v>4</v>
      </c>
      <c r="BC25" s="1">
        <v>0</v>
      </c>
      <c r="BE25" s="1">
        <v>100</v>
      </c>
      <c r="BF25" s="1">
        <v>4</v>
      </c>
      <c r="BG25" s="1">
        <v>0</v>
      </c>
      <c r="BH25" s="1">
        <v>805652</v>
      </c>
      <c r="BI25" s="1">
        <v>100</v>
      </c>
      <c r="BJ25" s="1">
        <v>4</v>
      </c>
      <c r="BK25" s="1">
        <v>0</v>
      </c>
      <c r="BL25">
        <v>48.242850818000001</v>
      </c>
      <c r="BM25">
        <v>38.333333333299997</v>
      </c>
      <c r="BN25">
        <v>42.297140327199998</v>
      </c>
      <c r="BP25">
        <f t="shared" si="1"/>
        <v>73.077699999999993</v>
      </c>
      <c r="BQ25">
        <f t="shared" si="2"/>
        <v>-34.744366666699996</v>
      </c>
      <c r="BV25">
        <f t="shared" si="0"/>
        <v>1</v>
      </c>
      <c r="BW25">
        <f t="shared" si="3"/>
        <v>2</v>
      </c>
      <c r="BX25">
        <f t="shared" si="4"/>
        <v>2</v>
      </c>
      <c r="CC25" t="s">
        <v>92</v>
      </c>
      <c r="CD25">
        <v>47.82</v>
      </c>
      <c r="CE25">
        <v>50.147500000000001</v>
      </c>
      <c r="CF25">
        <v>1</v>
      </c>
      <c r="CH25">
        <f>+CI24</f>
        <v>47.82</v>
      </c>
      <c r="CI25">
        <f>+CL24</f>
        <v>0</v>
      </c>
      <c r="CJ25">
        <f>+CH25+CI25</f>
        <v>47.82</v>
      </c>
      <c r="CK25">
        <v>1</v>
      </c>
    </row>
    <row r="26" spans="1:89">
      <c r="A26">
        <v>27</v>
      </c>
      <c r="B26" s="1" t="s">
        <v>104</v>
      </c>
      <c r="C26" s="1">
        <v>431786269059</v>
      </c>
      <c r="D26" s="1">
        <v>431786269059</v>
      </c>
      <c r="E26" s="1">
        <v>100</v>
      </c>
      <c r="F26" s="1">
        <v>4</v>
      </c>
      <c r="G26" s="1">
        <v>429671547457</v>
      </c>
      <c r="H26" s="1">
        <v>431786269059</v>
      </c>
      <c r="I26" s="1">
        <v>99.51</v>
      </c>
      <c r="J26" s="1">
        <v>4</v>
      </c>
      <c r="K26" s="1">
        <v>431793803705</v>
      </c>
      <c r="L26" s="1">
        <v>431786269059</v>
      </c>
      <c r="M26" s="1">
        <v>1</v>
      </c>
      <c r="N26" s="1">
        <v>1</v>
      </c>
      <c r="O26" s="1">
        <v>3439183810</v>
      </c>
      <c r="P26" s="1">
        <v>229403316</v>
      </c>
      <c r="Q26" s="1">
        <v>301307439</v>
      </c>
      <c r="R26" s="1">
        <v>-6384824407</v>
      </c>
      <c r="S26" s="1">
        <v>220215705</v>
      </c>
      <c r="T26" s="1">
        <v>301416583</v>
      </c>
      <c r="U26" s="1">
        <v>5210003308</v>
      </c>
      <c r="W26" s="1">
        <v>363963820</v>
      </c>
      <c r="X26" s="1">
        <v>153.86500000000001</v>
      </c>
      <c r="Y26" s="1">
        <v>-4.1719999999999997</v>
      </c>
      <c r="Z26" s="1">
        <v>3.5999999999999997E-2</v>
      </c>
      <c r="AA26" s="1">
        <v>181.6</v>
      </c>
      <c r="AC26" s="1">
        <v>-20.751000000000001</v>
      </c>
      <c r="AD26" s="1">
        <v>0</v>
      </c>
      <c r="AE26" s="1">
        <v>0.5</v>
      </c>
      <c r="AF26" s="1">
        <v>0.5</v>
      </c>
      <c r="AG26" s="1">
        <v>0</v>
      </c>
      <c r="AH26" s="1">
        <v>0.5</v>
      </c>
      <c r="AI26" s="1">
        <v>0</v>
      </c>
      <c r="AJ26" s="1">
        <v>0.02</v>
      </c>
      <c r="AK26" s="1">
        <v>1.4999999999999999E-2</v>
      </c>
      <c r="AL26" s="1">
        <v>3.5000000000000003E-2</v>
      </c>
      <c r="AN26" s="1">
        <v>1</v>
      </c>
      <c r="AO26" s="1">
        <v>27318475586</v>
      </c>
      <c r="AP26" s="1">
        <v>32624426926.5</v>
      </c>
      <c r="AQ26" s="1">
        <v>83.736000000000004</v>
      </c>
      <c r="AR26" s="1">
        <v>4</v>
      </c>
      <c r="AS26" s="1">
        <v>1669448120</v>
      </c>
      <c r="AT26" s="1">
        <v>1669448120</v>
      </c>
      <c r="AU26" s="1">
        <v>100</v>
      </c>
      <c r="AV26" s="1">
        <v>4</v>
      </c>
      <c r="AW26" s="1">
        <v>1326532901</v>
      </c>
      <c r="AX26" s="1">
        <v>1443898823</v>
      </c>
      <c r="AY26" s="1">
        <v>91.872</v>
      </c>
      <c r="AZ26" s="1">
        <v>3</v>
      </c>
      <c r="BC26" s="1">
        <v>0</v>
      </c>
      <c r="BE26" s="1">
        <v>100</v>
      </c>
      <c r="BF26" s="1">
        <v>4</v>
      </c>
      <c r="BG26" s="1">
        <v>0</v>
      </c>
      <c r="BH26" s="1">
        <v>0</v>
      </c>
      <c r="BI26" s="1">
        <v>100</v>
      </c>
      <c r="BJ26" s="1">
        <v>4</v>
      </c>
      <c r="BK26" s="1">
        <v>0</v>
      </c>
      <c r="BL26">
        <v>49.891559700599998</v>
      </c>
      <c r="BM26">
        <v>58.550778670699998</v>
      </c>
      <c r="BN26">
        <v>55.087091082699999</v>
      </c>
      <c r="BP26">
        <f t="shared" si="1"/>
        <v>92.682400000000001</v>
      </c>
      <c r="BQ26">
        <f t="shared" si="2"/>
        <v>-34.131621329300003</v>
      </c>
      <c r="BV26">
        <f t="shared" si="0"/>
        <v>1</v>
      </c>
      <c r="BW26">
        <f t="shared" si="3"/>
        <v>4</v>
      </c>
      <c r="BX26">
        <f t="shared" si="4"/>
        <v>4</v>
      </c>
      <c r="CC26" t="s">
        <v>94</v>
      </c>
      <c r="CD26">
        <v>50.147500000000001</v>
      </c>
      <c r="CE26">
        <v>52.475000000000001</v>
      </c>
      <c r="CF26">
        <v>2</v>
      </c>
      <c r="CH26">
        <f>+CJ25</f>
        <v>47.82</v>
      </c>
      <c r="CI26">
        <f>+CI25</f>
        <v>0</v>
      </c>
      <c r="CJ26">
        <f t="shared" ref="CJ26:CJ28" si="6">+CH26+CI26</f>
        <v>47.82</v>
      </c>
      <c r="CK26">
        <v>2</v>
      </c>
    </row>
    <row r="27" spans="1:89">
      <c r="A27">
        <v>47189</v>
      </c>
      <c r="B27" s="1" t="s">
        <v>105</v>
      </c>
      <c r="C27" s="1">
        <v>99928857626</v>
      </c>
      <c r="D27" s="1">
        <v>99928857626</v>
      </c>
      <c r="E27" s="1">
        <v>100</v>
      </c>
      <c r="F27" s="1">
        <v>4</v>
      </c>
      <c r="G27" s="1">
        <v>99928850284</v>
      </c>
      <c r="H27" s="1">
        <v>99928857626</v>
      </c>
      <c r="I27" s="1">
        <v>100</v>
      </c>
      <c r="J27" s="1">
        <v>4</v>
      </c>
      <c r="K27" s="1">
        <v>99928857626</v>
      </c>
      <c r="L27" s="1">
        <v>99928857626</v>
      </c>
      <c r="M27" s="1">
        <v>1</v>
      </c>
      <c r="N27" s="1">
        <v>4</v>
      </c>
      <c r="O27" s="1">
        <v>79152915</v>
      </c>
      <c r="P27" s="1">
        <v>27510191</v>
      </c>
      <c r="R27" s="1">
        <v>0</v>
      </c>
      <c r="S27" s="1">
        <v>20174733.469999999</v>
      </c>
      <c r="T27" s="1">
        <v>0</v>
      </c>
      <c r="V27" s="1">
        <v>20174733</v>
      </c>
      <c r="Y27" s="1">
        <v>-36.36</v>
      </c>
      <c r="AB27" s="1">
        <v>0</v>
      </c>
      <c r="AD27" s="1">
        <v>9</v>
      </c>
      <c r="AE27" s="1">
        <v>0</v>
      </c>
      <c r="AF27" s="1">
        <v>0.5</v>
      </c>
      <c r="AG27" s="1">
        <v>9</v>
      </c>
      <c r="AH27" s="1">
        <v>0.5</v>
      </c>
      <c r="AI27" s="1">
        <v>0.5</v>
      </c>
      <c r="AJ27" s="1">
        <v>8.6449999999999996</v>
      </c>
      <c r="AK27" s="1">
        <v>8.66</v>
      </c>
      <c r="AL27" s="1">
        <v>17.305</v>
      </c>
      <c r="AN27" s="1">
        <v>4</v>
      </c>
      <c r="AO27" s="1">
        <v>14574603042</v>
      </c>
      <c r="AP27" s="1">
        <v>15013119270.26</v>
      </c>
      <c r="AQ27" s="1">
        <v>97.078999999999994</v>
      </c>
      <c r="AR27" s="1">
        <v>4</v>
      </c>
      <c r="AS27" s="1">
        <v>794760472</v>
      </c>
      <c r="AT27" s="1">
        <v>794760472</v>
      </c>
      <c r="AU27" s="1">
        <v>100</v>
      </c>
      <c r="AV27" s="1">
        <v>4</v>
      </c>
      <c r="AW27" s="1">
        <v>250100800</v>
      </c>
      <c r="AX27" s="1">
        <v>327223766</v>
      </c>
      <c r="AY27" s="1">
        <v>76.430999999999997</v>
      </c>
      <c r="AZ27" s="1">
        <v>2</v>
      </c>
      <c r="BA27" s="1">
        <v>52000000</v>
      </c>
      <c r="BB27" s="1">
        <v>111734430</v>
      </c>
      <c r="BC27" s="1">
        <v>46.539000000000001</v>
      </c>
      <c r="BE27" s="1">
        <v>46.538922693700002</v>
      </c>
      <c r="BF27" s="1">
        <v>1</v>
      </c>
      <c r="BG27" s="1">
        <v>0</v>
      </c>
      <c r="BH27" s="1">
        <v>1090188</v>
      </c>
      <c r="BI27" s="1">
        <v>100</v>
      </c>
      <c r="BJ27" s="1">
        <v>4</v>
      </c>
      <c r="BK27" s="1">
        <v>0</v>
      </c>
      <c r="BL27">
        <v>56.921998163200001</v>
      </c>
      <c r="BM27">
        <v>50.484426538100003</v>
      </c>
      <c r="BN27">
        <v>53.059455188100003</v>
      </c>
      <c r="BP27">
        <f t="shared" si="1"/>
        <v>84.033838404055004</v>
      </c>
      <c r="BQ27">
        <f t="shared" si="2"/>
        <v>-33.549411865955001</v>
      </c>
      <c r="BV27">
        <f t="shared" si="0"/>
        <v>4</v>
      </c>
      <c r="BW27">
        <f t="shared" si="3"/>
        <v>3</v>
      </c>
      <c r="BX27">
        <f t="shared" si="4"/>
        <v>4</v>
      </c>
      <c r="CC27" t="s">
        <v>96</v>
      </c>
      <c r="CD27">
        <v>52.475000000000001</v>
      </c>
      <c r="CE27">
        <v>54.802500000000002</v>
      </c>
      <c r="CF27">
        <v>3</v>
      </c>
      <c r="CH27">
        <f>+CJ26</f>
        <v>47.82</v>
      </c>
      <c r="CI27">
        <f>+CI25</f>
        <v>0</v>
      </c>
      <c r="CJ27">
        <f t="shared" si="6"/>
        <v>47.82</v>
      </c>
      <c r="CK27">
        <v>3</v>
      </c>
    </row>
    <row r="28" spans="1:89">
      <c r="A28">
        <v>23</v>
      </c>
      <c r="B28" s="1" t="s">
        <v>106</v>
      </c>
      <c r="C28" s="1">
        <v>923158884873</v>
      </c>
      <c r="D28" s="1">
        <v>923158884873</v>
      </c>
      <c r="E28" s="1">
        <v>100</v>
      </c>
      <c r="F28" s="1">
        <v>4</v>
      </c>
      <c r="G28" s="1">
        <v>922018089824</v>
      </c>
      <c r="H28" s="1">
        <v>923158884873</v>
      </c>
      <c r="I28" s="1">
        <v>99.876000000000005</v>
      </c>
      <c r="J28" s="1">
        <v>4</v>
      </c>
      <c r="K28" s="1">
        <v>923158884873</v>
      </c>
      <c r="L28" s="1">
        <v>923158884873</v>
      </c>
      <c r="M28" s="1">
        <v>1</v>
      </c>
      <c r="N28" s="1">
        <v>4</v>
      </c>
      <c r="O28" s="1">
        <v>1176317486</v>
      </c>
      <c r="P28" s="1">
        <v>902692342</v>
      </c>
      <c r="Q28" s="1">
        <v>208282123</v>
      </c>
      <c r="R28" s="1">
        <v>1821469899.04</v>
      </c>
      <c r="S28" s="1">
        <v>1111223838</v>
      </c>
      <c r="T28" s="1">
        <v>219200005.19999999</v>
      </c>
      <c r="U28" s="1">
        <v>1821874546</v>
      </c>
      <c r="V28" s="1">
        <v>1111628485</v>
      </c>
      <c r="W28" s="1">
        <v>219200005</v>
      </c>
      <c r="X28" s="1">
        <v>35.418999999999997</v>
      </c>
      <c r="Y28" s="1">
        <v>18.765999999999998</v>
      </c>
      <c r="Z28" s="1">
        <v>4.9809999999999999</v>
      </c>
      <c r="AA28" s="1">
        <v>-2.1999999999999999E-2</v>
      </c>
      <c r="AB28" s="1">
        <v>-3.5999999999999997E-2</v>
      </c>
      <c r="AC28" s="1">
        <v>0</v>
      </c>
      <c r="AD28" s="1">
        <v>0</v>
      </c>
      <c r="AE28" s="1">
        <v>0.3</v>
      </c>
      <c r="AF28" s="1">
        <v>0.5</v>
      </c>
      <c r="AG28" s="1">
        <v>0.5</v>
      </c>
      <c r="AH28" s="1">
        <v>0.5</v>
      </c>
      <c r="AI28" s="1">
        <v>0.5</v>
      </c>
      <c r="AJ28" s="1">
        <v>1.4E-2</v>
      </c>
      <c r="AK28" s="1">
        <v>0.5</v>
      </c>
      <c r="AL28" s="1">
        <v>0.51400000000000001</v>
      </c>
      <c r="AN28" s="1">
        <v>2</v>
      </c>
      <c r="AO28" s="1">
        <v>59396290386</v>
      </c>
      <c r="AP28" s="1">
        <v>59753709034.269997</v>
      </c>
      <c r="AQ28" s="1">
        <v>99.402000000000001</v>
      </c>
      <c r="AR28" s="1">
        <v>4</v>
      </c>
      <c r="AS28" s="1">
        <v>1964167333</v>
      </c>
      <c r="AT28" s="1">
        <v>2731194674</v>
      </c>
      <c r="AU28" s="1">
        <v>71.92</v>
      </c>
      <c r="AV28" s="1">
        <v>1</v>
      </c>
      <c r="AW28" s="1">
        <v>921322791</v>
      </c>
      <c r="AX28" s="1">
        <v>1380370483</v>
      </c>
      <c r="AY28" s="1">
        <v>66.745000000000005</v>
      </c>
      <c r="AZ28" s="1">
        <v>1</v>
      </c>
      <c r="BC28" s="1">
        <v>0</v>
      </c>
      <c r="BE28" s="1">
        <v>100</v>
      </c>
      <c r="BF28" s="1">
        <v>4</v>
      </c>
      <c r="BG28" s="1">
        <v>6252851</v>
      </c>
      <c r="BH28" s="1">
        <v>6252851</v>
      </c>
      <c r="BI28" s="1">
        <v>100</v>
      </c>
      <c r="BJ28" s="1">
        <v>4</v>
      </c>
      <c r="BK28" s="1">
        <v>0</v>
      </c>
      <c r="BL28">
        <v>50.174706210499998</v>
      </c>
      <c r="BM28">
        <v>49.760562735400001</v>
      </c>
      <c r="BN28">
        <v>49.9262201254</v>
      </c>
      <c r="BP28">
        <f t="shared" si="1"/>
        <v>85.632099999999994</v>
      </c>
      <c r="BQ28">
        <f t="shared" si="2"/>
        <v>-35.871537264599993</v>
      </c>
      <c r="BV28">
        <f t="shared" si="0"/>
        <v>2</v>
      </c>
      <c r="BW28">
        <f t="shared" si="3"/>
        <v>3</v>
      </c>
      <c r="BX28">
        <f t="shared" si="4"/>
        <v>3</v>
      </c>
      <c r="CC28" t="s">
        <v>98</v>
      </c>
      <c r="CD28">
        <v>54.802500000000002</v>
      </c>
      <c r="CE28">
        <v>57.13</v>
      </c>
      <c r="CF28">
        <v>4</v>
      </c>
      <c r="CH28">
        <f>+CJ27</f>
        <v>47.82</v>
      </c>
      <c r="CI28">
        <f>+CI25</f>
        <v>0</v>
      </c>
      <c r="CJ28">
        <f t="shared" si="6"/>
        <v>47.82</v>
      </c>
      <c r="CK28">
        <v>4</v>
      </c>
    </row>
    <row r="29" spans="1:89">
      <c r="A29">
        <v>54001</v>
      </c>
      <c r="B29" s="1" t="s">
        <v>107</v>
      </c>
      <c r="C29" s="1">
        <v>417797214992</v>
      </c>
      <c r="D29" s="1">
        <v>417797214992</v>
      </c>
      <c r="E29" s="1">
        <v>100</v>
      </c>
      <c r="F29" s="1">
        <v>4</v>
      </c>
      <c r="G29" s="1">
        <v>415592858725</v>
      </c>
      <c r="H29" s="1">
        <v>417797214992</v>
      </c>
      <c r="I29" s="1">
        <v>99.471999999999994</v>
      </c>
      <c r="J29" s="1">
        <v>4</v>
      </c>
      <c r="K29" s="1">
        <v>417797214992</v>
      </c>
      <c r="L29" s="1">
        <v>417797214992</v>
      </c>
      <c r="M29" s="1">
        <v>1</v>
      </c>
      <c r="N29" s="1">
        <v>4</v>
      </c>
      <c r="O29" s="1">
        <v>8897036973</v>
      </c>
      <c r="P29" s="1">
        <v>1537113416</v>
      </c>
      <c r="R29" s="1">
        <v>9052724619.2299995</v>
      </c>
      <c r="S29" s="1">
        <v>4221328863.6399999</v>
      </c>
      <c r="T29" s="1">
        <v>0</v>
      </c>
      <c r="U29" s="1">
        <v>10545094572</v>
      </c>
      <c r="V29" s="1">
        <v>2093815351</v>
      </c>
      <c r="X29" s="1">
        <v>1.72</v>
      </c>
      <c r="Y29" s="1">
        <v>63.587000000000003</v>
      </c>
      <c r="AA29" s="1">
        <v>-16.484999999999999</v>
      </c>
      <c r="AB29" s="1">
        <v>50.399000000000001</v>
      </c>
      <c r="AD29" s="1">
        <v>0.5</v>
      </c>
      <c r="AE29" s="1">
        <v>0</v>
      </c>
      <c r="AF29" s="1">
        <v>0.5</v>
      </c>
      <c r="AG29" s="1">
        <v>0.3</v>
      </c>
      <c r="AH29" s="1">
        <v>0</v>
      </c>
      <c r="AI29" s="1">
        <v>0.5</v>
      </c>
      <c r="AJ29" s="1">
        <v>0.48499999999999999</v>
      </c>
      <c r="AK29" s="1">
        <v>0.29299999999999998</v>
      </c>
      <c r="AL29" s="1">
        <v>0.77800000000000002</v>
      </c>
      <c r="AN29" s="1">
        <v>3</v>
      </c>
      <c r="AO29" s="1">
        <v>28390202671</v>
      </c>
      <c r="AP29" s="1">
        <v>30219060476.91</v>
      </c>
      <c r="AQ29" s="1">
        <v>93.947999999999993</v>
      </c>
      <c r="AR29" s="1">
        <v>4</v>
      </c>
      <c r="AS29" s="1">
        <v>384424376</v>
      </c>
      <c r="AT29" s="1">
        <v>1512493328</v>
      </c>
      <c r="AU29" s="1">
        <v>25.42</v>
      </c>
      <c r="AV29" s="1">
        <v>1</v>
      </c>
      <c r="AW29" s="1">
        <v>851400000</v>
      </c>
      <c r="AX29" s="1">
        <v>1032137640</v>
      </c>
      <c r="AY29" s="1">
        <v>82.489000000000004</v>
      </c>
      <c r="AZ29" s="1">
        <v>2</v>
      </c>
      <c r="BC29" s="1">
        <v>0</v>
      </c>
      <c r="BE29" s="1">
        <v>100</v>
      </c>
      <c r="BF29" s="1">
        <v>4</v>
      </c>
      <c r="BG29" s="1">
        <v>33602181</v>
      </c>
      <c r="BH29" s="1">
        <v>34833993</v>
      </c>
      <c r="BI29" s="1">
        <v>96.463999999999999</v>
      </c>
      <c r="BJ29" s="1">
        <v>4</v>
      </c>
      <c r="BK29" s="1">
        <v>6</v>
      </c>
      <c r="BL29">
        <v>50.179296519799998</v>
      </c>
      <c r="BM29">
        <v>41.282475304999998</v>
      </c>
      <c r="BN29">
        <v>44.841203790900003</v>
      </c>
      <c r="BP29">
        <f t="shared" si="1"/>
        <v>81.390500000000003</v>
      </c>
      <c r="BQ29">
        <f t="shared" si="2"/>
        <v>-40.108024695000005</v>
      </c>
      <c r="BV29">
        <f t="shared" si="0"/>
        <v>2</v>
      </c>
      <c r="BW29">
        <f t="shared" si="3"/>
        <v>2</v>
      </c>
      <c r="BX29">
        <f t="shared" si="4"/>
        <v>3</v>
      </c>
    </row>
    <row r="30" spans="1:89">
      <c r="A30">
        <v>25</v>
      </c>
      <c r="B30" s="1" t="s">
        <v>108</v>
      </c>
      <c r="C30" s="1">
        <v>950901655957</v>
      </c>
      <c r="D30" s="1">
        <v>950901655957</v>
      </c>
      <c r="E30" s="1">
        <v>100</v>
      </c>
      <c r="F30" s="1">
        <v>4</v>
      </c>
      <c r="G30" s="1">
        <v>944115268920</v>
      </c>
      <c r="H30" s="1">
        <v>950901655957</v>
      </c>
      <c r="I30" s="1">
        <v>99.286000000000001</v>
      </c>
      <c r="J30" s="1">
        <v>4</v>
      </c>
      <c r="K30" s="1">
        <v>1078484422000</v>
      </c>
      <c r="L30" s="1">
        <v>1078484422000</v>
      </c>
      <c r="M30" s="1">
        <v>1</v>
      </c>
      <c r="N30" s="1">
        <v>4</v>
      </c>
      <c r="O30" s="1">
        <v>11091020432</v>
      </c>
      <c r="P30" s="1">
        <v>2879459480</v>
      </c>
      <c r="Q30" s="1">
        <v>2830417008</v>
      </c>
      <c r="R30" s="1">
        <v>1</v>
      </c>
      <c r="S30" s="1">
        <v>1</v>
      </c>
      <c r="T30" s="1">
        <v>1</v>
      </c>
      <c r="U30" s="1">
        <v>14350763630</v>
      </c>
      <c r="V30" s="1">
        <v>2163517831</v>
      </c>
      <c r="W30" s="1">
        <v>3120017225</v>
      </c>
      <c r="X30" s="1">
        <v>-1109102043100</v>
      </c>
      <c r="Y30" s="1">
        <v>-287945947900</v>
      </c>
      <c r="Z30" s="1">
        <v>-283041700700</v>
      </c>
      <c r="AA30" s="1">
        <v>-1435076362900</v>
      </c>
      <c r="AB30" s="1">
        <v>-216351783000</v>
      </c>
      <c r="AC30" s="1">
        <v>-312001722400</v>
      </c>
      <c r="AD30" s="1">
        <v>9</v>
      </c>
      <c r="AE30" s="1">
        <v>9</v>
      </c>
      <c r="AF30" s="1">
        <v>9</v>
      </c>
      <c r="AG30" s="1">
        <v>9</v>
      </c>
      <c r="AH30" s="1">
        <v>9</v>
      </c>
      <c r="AI30" s="1">
        <v>9</v>
      </c>
      <c r="AJ30" s="1">
        <v>9</v>
      </c>
      <c r="AK30" s="1">
        <v>9</v>
      </c>
      <c r="AL30" s="1">
        <v>18</v>
      </c>
      <c r="AN30" s="1">
        <v>4</v>
      </c>
      <c r="AO30" s="1">
        <v>60980612482</v>
      </c>
      <c r="AP30" s="1">
        <v>65889481024.440002</v>
      </c>
      <c r="AQ30" s="1">
        <v>92.55</v>
      </c>
      <c r="AR30" s="1">
        <v>4</v>
      </c>
      <c r="AS30" s="1">
        <v>2348550000</v>
      </c>
      <c r="AT30" s="1">
        <v>2348852575</v>
      </c>
      <c r="AU30" s="1">
        <v>99.99</v>
      </c>
      <c r="AV30" s="1">
        <v>4</v>
      </c>
      <c r="AW30" s="1">
        <v>2431297913</v>
      </c>
      <c r="AX30" s="1">
        <v>2828991843</v>
      </c>
      <c r="AY30" s="1">
        <v>85.941999999999993</v>
      </c>
      <c r="AZ30" s="1">
        <v>2</v>
      </c>
      <c r="BC30" s="1">
        <v>0</v>
      </c>
      <c r="BE30" s="1">
        <v>100</v>
      </c>
      <c r="BF30" s="1">
        <v>4</v>
      </c>
      <c r="BG30" s="1">
        <v>0</v>
      </c>
      <c r="BH30" s="1">
        <v>4431220</v>
      </c>
      <c r="BI30" s="1">
        <v>0</v>
      </c>
      <c r="BJ30" s="1">
        <v>1</v>
      </c>
      <c r="BK30" s="1">
        <v>1</v>
      </c>
      <c r="BL30">
        <v>57.021580207699998</v>
      </c>
      <c r="BM30">
        <v>42.977770358500003</v>
      </c>
      <c r="BN30">
        <v>48.595294298200002</v>
      </c>
      <c r="BP30">
        <f t="shared" si="1"/>
        <v>83.546099999999996</v>
      </c>
      <c r="BQ30">
        <f t="shared" si="2"/>
        <v>-40.568329641499993</v>
      </c>
      <c r="BV30">
        <f t="shared" si="0"/>
        <v>4</v>
      </c>
      <c r="BW30">
        <f t="shared" si="3"/>
        <v>3</v>
      </c>
      <c r="BX30">
        <f t="shared" si="4"/>
        <v>3</v>
      </c>
      <c r="CC30" t="s">
        <v>109</v>
      </c>
      <c r="CI30">
        <v>18.062999999999999</v>
      </c>
      <c r="CJ30">
        <v>66.25</v>
      </c>
      <c r="CK30">
        <f>+CJ30-CI30</f>
        <v>48.186999999999998</v>
      </c>
    </row>
    <row r="31" spans="1:89">
      <c r="A31">
        <v>66170</v>
      </c>
      <c r="B31" s="1" t="s">
        <v>110</v>
      </c>
      <c r="C31" s="1">
        <v>103054204305</v>
      </c>
      <c r="D31" s="1">
        <v>103054204406</v>
      </c>
      <c r="E31" s="1">
        <v>100</v>
      </c>
      <c r="F31" s="1">
        <v>4</v>
      </c>
      <c r="G31" s="1">
        <v>102633692790</v>
      </c>
      <c r="H31" s="1">
        <v>103054204406</v>
      </c>
      <c r="I31" s="1">
        <v>99.591999999999999</v>
      </c>
      <c r="J31" s="1">
        <v>4</v>
      </c>
      <c r="K31" s="1">
        <v>103054204405</v>
      </c>
      <c r="L31" s="1">
        <v>103054204406</v>
      </c>
      <c r="M31" s="1">
        <v>1</v>
      </c>
      <c r="N31" s="1">
        <v>4</v>
      </c>
      <c r="O31" s="1">
        <v>318924719</v>
      </c>
      <c r="P31" s="1">
        <v>329173856</v>
      </c>
      <c r="R31" s="1">
        <v>318924718</v>
      </c>
      <c r="S31" s="1">
        <v>321138901.56999999</v>
      </c>
      <c r="T31" s="1">
        <v>0</v>
      </c>
      <c r="U31" s="1">
        <v>317712269</v>
      </c>
      <c r="V31" s="1">
        <v>321138902</v>
      </c>
      <c r="X31" s="1">
        <v>0</v>
      </c>
      <c r="Y31" s="1">
        <v>-2.5019999999999998</v>
      </c>
      <c r="AA31" s="1">
        <v>0.38</v>
      </c>
      <c r="AB31" s="1">
        <v>0</v>
      </c>
      <c r="AD31" s="1">
        <v>0.5</v>
      </c>
      <c r="AE31" s="1">
        <v>0.5</v>
      </c>
      <c r="AF31" s="1">
        <v>0.5</v>
      </c>
      <c r="AG31" s="1">
        <v>0.5</v>
      </c>
      <c r="AH31" s="1">
        <v>0.5</v>
      </c>
      <c r="AI31" s="1">
        <v>0.5</v>
      </c>
      <c r="AJ31" s="1">
        <v>0.5</v>
      </c>
      <c r="AK31" s="1">
        <v>0.5</v>
      </c>
      <c r="AL31" s="1">
        <v>1</v>
      </c>
      <c r="AN31" s="1">
        <v>4</v>
      </c>
      <c r="AO31" s="1">
        <v>7419841990</v>
      </c>
      <c r="AP31" s="1">
        <v>8158409939.4099998</v>
      </c>
      <c r="AQ31" s="1">
        <v>90.947000000000003</v>
      </c>
      <c r="AR31" s="1">
        <v>4</v>
      </c>
      <c r="AS31" s="1">
        <v>223835229</v>
      </c>
      <c r="AT31" s="1">
        <v>492549460</v>
      </c>
      <c r="AU31" s="1">
        <v>45.44</v>
      </c>
      <c r="AV31" s="1">
        <v>1</v>
      </c>
      <c r="AW31" s="1">
        <v>629289000</v>
      </c>
      <c r="AX31" s="1">
        <v>760841886</v>
      </c>
      <c r="AY31" s="1">
        <v>82.71</v>
      </c>
      <c r="AZ31" s="1">
        <v>2</v>
      </c>
      <c r="BC31" s="1">
        <v>0</v>
      </c>
      <c r="BE31" s="1">
        <v>100</v>
      </c>
      <c r="BF31" s="1">
        <v>4</v>
      </c>
      <c r="BG31" s="1">
        <v>1519668</v>
      </c>
      <c r="BH31" s="1">
        <v>1519668</v>
      </c>
      <c r="BI31" s="1">
        <v>100</v>
      </c>
      <c r="BJ31" s="1">
        <v>4</v>
      </c>
      <c r="BK31" s="1">
        <v>0</v>
      </c>
      <c r="BL31">
        <v>50.297987733900001</v>
      </c>
      <c r="BM31">
        <v>50.185267617299999</v>
      </c>
      <c r="BN31">
        <v>50.230355664000001</v>
      </c>
      <c r="BP31">
        <f t="shared" si="1"/>
        <v>83.9131</v>
      </c>
      <c r="BQ31">
        <f t="shared" si="2"/>
        <v>-33.727832382700001</v>
      </c>
      <c r="BV31">
        <f t="shared" si="0"/>
        <v>2</v>
      </c>
      <c r="BW31">
        <f t="shared" si="3"/>
        <v>3</v>
      </c>
      <c r="BX31">
        <f t="shared" si="4"/>
        <v>3</v>
      </c>
      <c r="CC31" s="2" t="s">
        <v>92</v>
      </c>
      <c r="CD31" s="2">
        <v>18.062999999999999</v>
      </c>
      <c r="CE31" s="2">
        <v>32.429749999999999</v>
      </c>
      <c r="CF31">
        <v>1</v>
      </c>
      <c r="CH31">
        <f>+CI30</f>
        <v>18.062999999999999</v>
      </c>
      <c r="CI31">
        <f>+CL30</f>
        <v>0</v>
      </c>
      <c r="CJ31">
        <f>+CH31+CI31</f>
        <v>18.062999999999999</v>
      </c>
      <c r="CK31">
        <v>1</v>
      </c>
    </row>
    <row r="32" spans="1:89">
      <c r="A32">
        <v>15238</v>
      </c>
      <c r="B32" s="1" t="s">
        <v>111</v>
      </c>
      <c r="C32" s="1">
        <v>77292783082</v>
      </c>
      <c r="D32" s="1">
        <v>77292783082</v>
      </c>
      <c r="E32" s="1">
        <v>100</v>
      </c>
      <c r="F32" s="1">
        <v>4</v>
      </c>
      <c r="G32" s="1">
        <v>77078487582</v>
      </c>
      <c r="H32" s="1">
        <v>77292783082</v>
      </c>
      <c r="I32" s="1">
        <v>99.722999999999999</v>
      </c>
      <c r="J32" s="1">
        <v>4</v>
      </c>
      <c r="K32" s="1">
        <v>77292783082</v>
      </c>
      <c r="L32" s="1">
        <v>77292783082</v>
      </c>
      <c r="M32" s="1">
        <v>1</v>
      </c>
      <c r="N32" s="1">
        <v>4</v>
      </c>
      <c r="O32" s="1">
        <v>346695030</v>
      </c>
      <c r="P32" s="1">
        <v>63349278</v>
      </c>
      <c r="R32" s="1">
        <v>172134859</v>
      </c>
      <c r="S32" s="1">
        <v>47220982.270000003</v>
      </c>
      <c r="T32" s="1">
        <v>0</v>
      </c>
      <c r="U32" s="1">
        <v>600695587</v>
      </c>
      <c r="V32" s="1">
        <v>63933351</v>
      </c>
      <c r="W32" s="1">
        <v>63933351</v>
      </c>
      <c r="X32" s="1">
        <v>-101.40900000000001</v>
      </c>
      <c r="Y32" s="1">
        <v>-34.155000000000001</v>
      </c>
      <c r="AA32" s="1">
        <v>-248.96799999999999</v>
      </c>
      <c r="AB32" s="1">
        <v>-35.392000000000003</v>
      </c>
      <c r="AD32" s="1">
        <v>0</v>
      </c>
      <c r="AE32" s="1">
        <v>0</v>
      </c>
      <c r="AF32" s="1">
        <v>0.5</v>
      </c>
      <c r="AG32" s="1">
        <v>0</v>
      </c>
      <c r="AH32" s="1">
        <v>0</v>
      </c>
      <c r="AI32" s="1">
        <v>0.5</v>
      </c>
      <c r="AJ32" s="1">
        <v>5.0000000000000001E-3</v>
      </c>
      <c r="AK32" s="1">
        <v>5.0000000000000001E-3</v>
      </c>
      <c r="AL32" s="1">
        <v>0.01</v>
      </c>
      <c r="AN32" s="1">
        <v>1</v>
      </c>
      <c r="AO32" s="1">
        <v>8698931334</v>
      </c>
      <c r="AP32" s="1">
        <v>8934099949.6399994</v>
      </c>
      <c r="AQ32" s="1">
        <v>97.367999999999995</v>
      </c>
      <c r="AR32" s="1">
        <v>4</v>
      </c>
      <c r="AS32" s="1">
        <v>354953367</v>
      </c>
      <c r="AT32" s="1">
        <v>368381556</v>
      </c>
      <c r="AU32" s="1">
        <v>96.35</v>
      </c>
      <c r="AV32" s="1">
        <v>4</v>
      </c>
      <c r="AW32" s="1">
        <v>325773000</v>
      </c>
      <c r="AX32" s="1">
        <v>339175657</v>
      </c>
      <c r="AY32" s="1">
        <v>96.048000000000002</v>
      </c>
      <c r="AZ32" s="1">
        <v>4</v>
      </c>
      <c r="BC32" s="1">
        <v>0</v>
      </c>
      <c r="BE32" s="1">
        <v>100</v>
      </c>
      <c r="BF32" s="1">
        <v>4</v>
      </c>
      <c r="BG32" s="1">
        <v>0</v>
      </c>
      <c r="BH32" s="1">
        <v>0</v>
      </c>
      <c r="BI32" s="1">
        <v>100</v>
      </c>
      <c r="BJ32" s="1">
        <v>4</v>
      </c>
      <c r="BK32" s="1">
        <v>0</v>
      </c>
      <c r="BL32">
        <v>49.934687092799997</v>
      </c>
      <c r="BM32">
        <v>59.301367051699998</v>
      </c>
      <c r="BN32">
        <v>55.554695068100003</v>
      </c>
      <c r="BP32">
        <f t="shared" si="1"/>
        <v>97.477299999999985</v>
      </c>
      <c r="BQ32">
        <f t="shared" si="2"/>
        <v>-38.175932948299987</v>
      </c>
      <c r="BV32">
        <f t="shared" si="0"/>
        <v>1</v>
      </c>
      <c r="BW32">
        <f t="shared" si="3"/>
        <v>4</v>
      </c>
      <c r="BX32">
        <f t="shared" si="4"/>
        <v>4</v>
      </c>
      <c r="CC32" s="2" t="s">
        <v>94</v>
      </c>
      <c r="CD32" s="2">
        <v>32.429749999999999</v>
      </c>
      <c r="CE32" s="2">
        <v>46.796499999999995</v>
      </c>
      <c r="CF32">
        <v>2</v>
      </c>
      <c r="CH32">
        <f>+CJ31</f>
        <v>18.062999999999999</v>
      </c>
      <c r="CI32">
        <f>+CI31</f>
        <v>0</v>
      </c>
      <c r="CJ32">
        <f t="shared" ref="CJ32:CJ34" si="7">+CH32+CI32</f>
        <v>18.062999999999999</v>
      </c>
      <c r="CK32">
        <v>2</v>
      </c>
    </row>
    <row r="33" spans="1:89">
      <c r="A33">
        <v>5266</v>
      </c>
      <c r="B33" s="1" t="s">
        <v>112</v>
      </c>
      <c r="C33" s="1">
        <v>62141247711</v>
      </c>
      <c r="D33" s="1">
        <v>62141247711</v>
      </c>
      <c r="E33" s="1">
        <v>100</v>
      </c>
      <c r="F33" s="1">
        <v>4</v>
      </c>
      <c r="G33" s="1">
        <v>61495444006</v>
      </c>
      <c r="H33" s="1">
        <v>62141247711</v>
      </c>
      <c r="I33" s="1">
        <v>98.960999999999999</v>
      </c>
      <c r="J33" s="1">
        <v>4</v>
      </c>
      <c r="K33" s="1">
        <v>62141247711</v>
      </c>
      <c r="L33" s="1">
        <v>62141247711</v>
      </c>
      <c r="M33" s="1">
        <v>1</v>
      </c>
      <c r="N33" s="1">
        <v>4</v>
      </c>
      <c r="O33" s="1">
        <v>1158208258</v>
      </c>
      <c r="P33" s="1">
        <v>225675449</v>
      </c>
      <c r="R33" s="1">
        <v>1158208258</v>
      </c>
      <c r="S33" s="1">
        <v>225675448</v>
      </c>
      <c r="T33" s="1">
        <v>0</v>
      </c>
      <c r="U33" s="1">
        <v>1159312368</v>
      </c>
      <c r="V33" s="1">
        <v>225681968</v>
      </c>
      <c r="X33" s="1">
        <v>0</v>
      </c>
      <c r="Y33" s="1">
        <v>0</v>
      </c>
      <c r="AA33" s="1">
        <v>-9.5000000000000001E-2</v>
      </c>
      <c r="AB33" s="1">
        <v>-3.0000000000000001E-3</v>
      </c>
      <c r="AD33" s="1">
        <v>0.5</v>
      </c>
      <c r="AE33" s="1">
        <v>0.5</v>
      </c>
      <c r="AF33" s="1">
        <v>0.5</v>
      </c>
      <c r="AG33" s="1">
        <v>0.5</v>
      </c>
      <c r="AH33" s="1">
        <v>0.5</v>
      </c>
      <c r="AI33" s="1">
        <v>0.5</v>
      </c>
      <c r="AJ33" s="1">
        <v>0.5</v>
      </c>
      <c r="AK33" s="1">
        <v>0.5</v>
      </c>
      <c r="AL33" s="1">
        <v>1</v>
      </c>
      <c r="AN33" s="1">
        <v>4</v>
      </c>
      <c r="AO33" s="1">
        <v>5220654498</v>
      </c>
      <c r="AP33" s="1">
        <v>5220654497.8299999</v>
      </c>
      <c r="AQ33" s="1">
        <v>100</v>
      </c>
      <c r="AR33" s="1">
        <v>4</v>
      </c>
      <c r="AS33" s="1">
        <v>137522770</v>
      </c>
      <c r="AT33" s="1">
        <v>250905600</v>
      </c>
      <c r="AU33" s="1">
        <v>54.81</v>
      </c>
      <c r="AV33" s="1">
        <v>1</v>
      </c>
      <c r="AX33" s="1">
        <v>443087557</v>
      </c>
      <c r="AZ33" s="1">
        <v>1</v>
      </c>
      <c r="BC33" s="1">
        <v>0</v>
      </c>
      <c r="BE33" s="1">
        <v>100</v>
      </c>
      <c r="BF33" s="1">
        <v>4</v>
      </c>
      <c r="BG33" s="1">
        <v>0</v>
      </c>
      <c r="BH33" s="1">
        <v>294341</v>
      </c>
      <c r="BI33" s="1">
        <v>100</v>
      </c>
      <c r="BJ33" s="1">
        <v>4</v>
      </c>
      <c r="BK33" s="1">
        <v>0</v>
      </c>
      <c r="BL33">
        <v>50.1401871829</v>
      </c>
      <c r="BM33">
        <v>12.7891311845</v>
      </c>
      <c r="BN33">
        <v>27.7295535839</v>
      </c>
      <c r="BP33">
        <f t="shared" si="1"/>
        <v>63.221499999999999</v>
      </c>
      <c r="BQ33">
        <f t="shared" si="2"/>
        <v>-50.432368815499999</v>
      </c>
      <c r="BV33">
        <f t="shared" si="0"/>
        <v>2</v>
      </c>
      <c r="BW33">
        <f t="shared" si="3"/>
        <v>1</v>
      </c>
      <c r="BX33">
        <f t="shared" si="4"/>
        <v>1</v>
      </c>
      <c r="CC33" s="2" t="s">
        <v>96</v>
      </c>
      <c r="CD33" s="2">
        <v>46.796499999999995</v>
      </c>
      <c r="CE33" s="2">
        <v>61.163249999999991</v>
      </c>
      <c r="CF33">
        <v>3</v>
      </c>
      <c r="CH33">
        <f>+CJ32</f>
        <v>18.062999999999999</v>
      </c>
      <c r="CI33">
        <f>+CI31</f>
        <v>0</v>
      </c>
      <c r="CJ33">
        <f t="shared" si="7"/>
        <v>18.062999999999999</v>
      </c>
      <c r="CK33">
        <v>3</v>
      </c>
    </row>
    <row r="34" spans="1:89">
      <c r="A34">
        <v>25269</v>
      </c>
      <c r="B34" s="1" t="s">
        <v>113</v>
      </c>
      <c r="C34" s="1">
        <v>64457831215</v>
      </c>
      <c r="D34" s="1">
        <v>64457831215</v>
      </c>
      <c r="E34" s="1">
        <v>100</v>
      </c>
      <c r="F34" s="1">
        <v>4</v>
      </c>
      <c r="G34" s="1">
        <v>64029362957</v>
      </c>
      <c r="H34" s="1">
        <v>64457831215</v>
      </c>
      <c r="I34" s="1">
        <v>99.334999999999994</v>
      </c>
      <c r="J34" s="1">
        <v>4</v>
      </c>
      <c r="K34" s="1">
        <v>64457831305</v>
      </c>
      <c r="L34" s="1">
        <v>64457831305</v>
      </c>
      <c r="M34" s="1">
        <v>1</v>
      </c>
      <c r="N34" s="1">
        <v>4</v>
      </c>
      <c r="O34" s="1">
        <v>149904675</v>
      </c>
      <c r="P34" s="1">
        <v>679920976</v>
      </c>
      <c r="R34" s="1">
        <v>3407650172</v>
      </c>
      <c r="S34" s="1">
        <v>1739523206</v>
      </c>
      <c r="T34" s="1">
        <v>0</v>
      </c>
      <c r="U34" s="1">
        <v>286449933</v>
      </c>
      <c r="V34" s="1">
        <v>1171419942</v>
      </c>
      <c r="X34" s="1">
        <v>95.600999999999999</v>
      </c>
      <c r="Y34" s="1">
        <v>60.912999999999997</v>
      </c>
      <c r="AA34" s="1">
        <v>91.593999999999994</v>
      </c>
      <c r="AB34" s="1">
        <v>32.658999999999999</v>
      </c>
      <c r="AD34" s="1">
        <v>0</v>
      </c>
      <c r="AE34" s="1">
        <v>0</v>
      </c>
      <c r="AF34" s="1">
        <v>0.5</v>
      </c>
      <c r="AG34" s="1">
        <v>0</v>
      </c>
      <c r="AH34" s="1">
        <v>0</v>
      </c>
      <c r="AI34" s="1">
        <v>0.5</v>
      </c>
      <c r="AJ34" s="1">
        <v>5.0000000000000001E-3</v>
      </c>
      <c r="AK34" s="1">
        <v>5.0000000000000001E-3</v>
      </c>
      <c r="AL34" s="1">
        <v>0.01</v>
      </c>
      <c r="AN34" s="1">
        <v>1</v>
      </c>
      <c r="AO34" s="1">
        <v>4672941599</v>
      </c>
      <c r="AP34" s="1">
        <v>4693661314.6899996</v>
      </c>
      <c r="AQ34" s="1">
        <v>99.558999999999997</v>
      </c>
      <c r="AR34" s="1">
        <v>4</v>
      </c>
      <c r="AS34" s="1">
        <v>233021802</v>
      </c>
      <c r="AT34" s="1">
        <v>358723220</v>
      </c>
      <c r="AU34" s="1">
        <v>64.959999999999994</v>
      </c>
      <c r="AV34" s="1">
        <v>1</v>
      </c>
      <c r="AW34" s="1">
        <v>114423500</v>
      </c>
      <c r="AX34" s="1">
        <v>129701206</v>
      </c>
      <c r="AY34" s="1">
        <v>88.221000000000004</v>
      </c>
      <c r="AZ34" s="1">
        <v>2</v>
      </c>
      <c r="BC34" s="1">
        <v>0</v>
      </c>
      <c r="BE34" s="1">
        <v>100</v>
      </c>
      <c r="BF34" s="1">
        <v>4</v>
      </c>
      <c r="BG34" s="1">
        <v>0</v>
      </c>
      <c r="BH34" s="1">
        <v>855904</v>
      </c>
      <c r="BI34" s="1">
        <v>100</v>
      </c>
      <c r="BJ34" s="1">
        <v>4</v>
      </c>
      <c r="BK34" s="1">
        <v>0</v>
      </c>
      <c r="BL34">
        <v>49.837818385600002</v>
      </c>
      <c r="BM34">
        <v>48.975011614000003</v>
      </c>
      <c r="BN34">
        <v>49.320134322599998</v>
      </c>
      <c r="BP34">
        <f t="shared" si="1"/>
        <v>91.078000000000003</v>
      </c>
      <c r="BQ34">
        <f t="shared" si="2"/>
        <v>-42.102988386</v>
      </c>
      <c r="BV34">
        <f t="shared" ref="BV34:BV66" si="8">+IF(BL34&gt;=54.8,4,IF(AND(BL34&gt;=52.47,BL34&lt;54.8),3,IF(AND(BL34&gt;=50.14,BL34&lt;52.47),2,IF(BL34&lt;50.14,1,0))))</f>
        <v>1</v>
      </c>
      <c r="BW34">
        <f t="shared" si="3"/>
        <v>3</v>
      </c>
      <c r="BX34">
        <f t="shared" si="4"/>
        <v>3</v>
      </c>
      <c r="CC34" s="2" t="s">
        <v>98</v>
      </c>
      <c r="CD34" s="2">
        <v>61.163249999999991</v>
      </c>
      <c r="CE34" s="2">
        <v>75.529999999999987</v>
      </c>
      <c r="CF34">
        <v>4</v>
      </c>
      <c r="CH34">
        <f>+CJ33</f>
        <v>18.062999999999999</v>
      </c>
      <c r="CI34">
        <f>+CI31</f>
        <v>0</v>
      </c>
      <c r="CJ34">
        <f t="shared" si="7"/>
        <v>18.062999999999999</v>
      </c>
      <c r="CK34">
        <v>4</v>
      </c>
    </row>
    <row r="35" spans="1:89">
      <c r="A35">
        <v>18001</v>
      </c>
      <c r="B35" s="1" t="s">
        <v>114</v>
      </c>
      <c r="C35" s="1">
        <v>132497279439</v>
      </c>
      <c r="D35" s="1">
        <v>132497279439</v>
      </c>
      <c r="E35" s="1">
        <v>100</v>
      </c>
      <c r="F35" s="1">
        <v>4</v>
      </c>
      <c r="G35" s="1">
        <v>128224327481</v>
      </c>
      <c r="H35" s="1">
        <v>132497279439</v>
      </c>
      <c r="I35" s="1">
        <v>96.775000000000006</v>
      </c>
      <c r="J35" s="1">
        <v>3</v>
      </c>
      <c r="K35" s="1">
        <v>132497279439</v>
      </c>
      <c r="L35" s="1">
        <v>132497279439</v>
      </c>
      <c r="M35" s="1">
        <v>1</v>
      </c>
      <c r="N35" s="1">
        <v>4</v>
      </c>
      <c r="O35" s="1">
        <v>5060077634</v>
      </c>
      <c r="P35" s="1">
        <v>21642670</v>
      </c>
      <c r="R35" s="1">
        <v>5058195074</v>
      </c>
      <c r="S35" s="1">
        <v>21642670</v>
      </c>
      <c r="T35" s="1">
        <v>0</v>
      </c>
      <c r="U35" s="1">
        <v>5060312954</v>
      </c>
      <c r="V35" s="1">
        <v>21642636</v>
      </c>
      <c r="X35" s="1">
        <v>-3.6999999999999998E-2</v>
      </c>
      <c r="Y35" s="1">
        <v>0</v>
      </c>
      <c r="AA35" s="1">
        <v>-4.2000000000000003E-2</v>
      </c>
      <c r="AB35" s="1">
        <v>0</v>
      </c>
      <c r="AD35" s="1">
        <v>0.5</v>
      </c>
      <c r="AE35" s="1">
        <v>0.5</v>
      </c>
      <c r="AF35" s="1">
        <v>0.5</v>
      </c>
      <c r="AG35" s="1">
        <v>0.5</v>
      </c>
      <c r="AH35" s="1">
        <v>0.5</v>
      </c>
      <c r="AI35" s="1">
        <v>0.5</v>
      </c>
      <c r="AJ35" s="1">
        <v>0.5</v>
      </c>
      <c r="AK35" s="1">
        <v>0.5</v>
      </c>
      <c r="AL35" s="1">
        <v>1</v>
      </c>
      <c r="AN35" s="1">
        <v>4</v>
      </c>
      <c r="AO35" s="1">
        <v>13480039423</v>
      </c>
      <c r="AP35" s="1">
        <v>14469380663.469999</v>
      </c>
      <c r="AQ35" s="1">
        <v>93.162999999999997</v>
      </c>
      <c r="AR35" s="1">
        <v>4</v>
      </c>
      <c r="AS35" s="1">
        <v>589556026</v>
      </c>
      <c r="AT35" s="1">
        <v>667714598</v>
      </c>
      <c r="AU35" s="1">
        <v>88.29</v>
      </c>
      <c r="AV35" s="1">
        <v>2</v>
      </c>
      <c r="AW35" s="1">
        <v>313225000</v>
      </c>
      <c r="AX35" s="1">
        <v>377751828</v>
      </c>
      <c r="AY35" s="1">
        <v>82.918000000000006</v>
      </c>
      <c r="AZ35" s="1">
        <v>2</v>
      </c>
      <c r="BA35" s="1">
        <v>367777033</v>
      </c>
      <c r="BB35" s="1">
        <v>392376719</v>
      </c>
      <c r="BC35" s="1">
        <v>93.730999999999995</v>
      </c>
      <c r="BE35" s="1">
        <v>93.730594908200004</v>
      </c>
      <c r="BF35" s="1">
        <v>3</v>
      </c>
      <c r="BG35" s="1">
        <v>2773000</v>
      </c>
      <c r="BH35" s="1">
        <v>2773000</v>
      </c>
      <c r="BI35" s="1">
        <v>100</v>
      </c>
      <c r="BJ35" s="1">
        <v>4</v>
      </c>
      <c r="BK35" s="1">
        <v>0</v>
      </c>
      <c r="BL35">
        <v>49.593766095399999</v>
      </c>
      <c r="BM35">
        <v>62.179240025299997</v>
      </c>
      <c r="BN35">
        <v>57.145050453400003</v>
      </c>
      <c r="BP35">
        <f t="shared" si="1"/>
        <v>90.127389236230002</v>
      </c>
      <c r="BQ35">
        <f t="shared" si="2"/>
        <v>-27.948149210930005</v>
      </c>
      <c r="BV35">
        <f t="shared" si="8"/>
        <v>1</v>
      </c>
      <c r="BW35">
        <f t="shared" si="3"/>
        <v>4</v>
      </c>
      <c r="BX35">
        <f t="shared" si="4"/>
        <v>4</v>
      </c>
    </row>
    <row r="36" spans="1:89">
      <c r="A36">
        <v>68276</v>
      </c>
      <c r="B36" s="1" t="s">
        <v>115</v>
      </c>
      <c r="C36" s="1">
        <v>115656064062</v>
      </c>
      <c r="D36" s="1">
        <v>115656064062</v>
      </c>
      <c r="E36" s="1">
        <v>100</v>
      </c>
      <c r="F36" s="1">
        <v>4</v>
      </c>
      <c r="G36" s="1">
        <v>113021135122</v>
      </c>
      <c r="H36" s="1">
        <v>115656064062</v>
      </c>
      <c r="I36" s="1">
        <v>97.721999999999994</v>
      </c>
      <c r="J36" s="1">
        <v>3</v>
      </c>
      <c r="K36" s="1">
        <v>115656064062</v>
      </c>
      <c r="L36" s="1">
        <v>115656064062</v>
      </c>
      <c r="M36" s="1">
        <v>1</v>
      </c>
      <c r="N36" s="1">
        <v>4</v>
      </c>
      <c r="O36" s="1">
        <v>2383991781</v>
      </c>
      <c r="P36" s="1">
        <v>300162350</v>
      </c>
      <c r="R36" s="1">
        <v>2383991781.23</v>
      </c>
      <c r="S36" s="1">
        <v>290413370.75999999</v>
      </c>
      <c r="T36" s="1">
        <v>0</v>
      </c>
      <c r="U36" s="1">
        <v>2386848178</v>
      </c>
      <c r="V36" s="1">
        <v>297698010</v>
      </c>
      <c r="X36" s="1">
        <v>0</v>
      </c>
      <c r="Y36" s="1">
        <v>-3.3570000000000002</v>
      </c>
      <c r="AA36" s="1">
        <v>-0.12</v>
      </c>
      <c r="AB36" s="1">
        <v>-2.508</v>
      </c>
      <c r="AD36" s="1">
        <v>0.5</v>
      </c>
      <c r="AE36" s="1">
        <v>0.5</v>
      </c>
      <c r="AF36" s="1">
        <v>0.5</v>
      </c>
      <c r="AG36" s="1">
        <v>0.5</v>
      </c>
      <c r="AH36" s="1">
        <v>0.5</v>
      </c>
      <c r="AI36" s="1">
        <v>0.5</v>
      </c>
      <c r="AJ36" s="1">
        <v>0.5</v>
      </c>
      <c r="AK36" s="1">
        <v>0.5</v>
      </c>
      <c r="AL36" s="1">
        <v>1</v>
      </c>
      <c r="AN36" s="1">
        <v>4</v>
      </c>
      <c r="AO36" s="1">
        <v>4826853056</v>
      </c>
      <c r="AP36" s="1">
        <v>5205190928.9799995</v>
      </c>
      <c r="AQ36" s="1">
        <v>92.731999999999999</v>
      </c>
      <c r="AR36" s="1">
        <v>4</v>
      </c>
      <c r="AS36" s="1">
        <v>416065452</v>
      </c>
      <c r="AT36" s="1">
        <v>490686570</v>
      </c>
      <c r="AU36" s="1">
        <v>84.79</v>
      </c>
      <c r="AV36" s="1">
        <v>2</v>
      </c>
      <c r="AW36" s="1">
        <v>269876666</v>
      </c>
      <c r="AX36" s="1">
        <v>299492466</v>
      </c>
      <c r="AY36" s="1">
        <v>90.111000000000004</v>
      </c>
      <c r="AZ36" s="1">
        <v>3</v>
      </c>
      <c r="BC36" s="1">
        <v>0</v>
      </c>
      <c r="BE36" s="1">
        <v>100</v>
      </c>
      <c r="BF36" s="1">
        <v>4</v>
      </c>
      <c r="BG36" s="1">
        <v>0</v>
      </c>
      <c r="BH36" s="1">
        <v>2134696</v>
      </c>
      <c r="BI36" s="1">
        <v>0</v>
      </c>
      <c r="BJ36" s="1">
        <v>1</v>
      </c>
      <c r="BK36" s="1">
        <v>0</v>
      </c>
      <c r="BL36">
        <v>49.830438654200002</v>
      </c>
      <c r="BM36">
        <v>46.311171673300002</v>
      </c>
      <c r="BN36">
        <v>47.718878465700001</v>
      </c>
      <c r="BP36">
        <f t="shared" si="1"/>
        <v>82.571399999999997</v>
      </c>
      <c r="BQ36">
        <f t="shared" si="2"/>
        <v>-36.260228326699995</v>
      </c>
      <c r="BV36">
        <f t="shared" si="8"/>
        <v>1</v>
      </c>
      <c r="BW36">
        <f t="shared" si="3"/>
        <v>3</v>
      </c>
      <c r="BX36">
        <f t="shared" si="4"/>
        <v>3</v>
      </c>
    </row>
    <row r="37" spans="1:89">
      <c r="A37">
        <v>25286</v>
      </c>
      <c r="B37" s="1" t="s">
        <v>116</v>
      </c>
      <c r="C37" s="1">
        <v>36292403707</v>
      </c>
      <c r="D37" s="1">
        <v>36292403707</v>
      </c>
      <c r="E37" s="1">
        <v>100</v>
      </c>
      <c r="F37" s="1">
        <v>4</v>
      </c>
      <c r="G37" s="1">
        <v>36084234726</v>
      </c>
      <c r="H37" s="1">
        <v>36292403707</v>
      </c>
      <c r="I37" s="1">
        <v>99.426000000000002</v>
      </c>
      <c r="J37" s="1">
        <v>4</v>
      </c>
      <c r="K37" s="1">
        <v>36292403707</v>
      </c>
      <c r="L37" s="1">
        <v>36292403707</v>
      </c>
      <c r="M37" s="1">
        <v>1</v>
      </c>
      <c r="N37" s="1">
        <v>4</v>
      </c>
      <c r="O37" s="1">
        <v>343707364</v>
      </c>
      <c r="P37" s="1">
        <v>209582742</v>
      </c>
      <c r="R37" s="1">
        <v>252083357</v>
      </c>
      <c r="S37" s="1">
        <v>126831110</v>
      </c>
      <c r="T37" s="1">
        <v>0</v>
      </c>
      <c r="U37" s="1">
        <v>365879203</v>
      </c>
      <c r="V37" s="1">
        <v>224796821</v>
      </c>
      <c r="X37" s="1">
        <v>-36.347000000000001</v>
      </c>
      <c r="Y37" s="1">
        <v>-65.245999999999995</v>
      </c>
      <c r="AA37" s="1">
        <v>-45.142000000000003</v>
      </c>
      <c r="AB37" s="1">
        <v>-77.241</v>
      </c>
      <c r="AD37" s="1">
        <v>0</v>
      </c>
      <c r="AE37" s="1">
        <v>0</v>
      </c>
      <c r="AF37" s="1">
        <v>0.5</v>
      </c>
      <c r="AG37" s="1">
        <v>0</v>
      </c>
      <c r="AH37" s="1">
        <v>0</v>
      </c>
      <c r="AI37" s="1">
        <v>0.5</v>
      </c>
      <c r="AJ37" s="1">
        <v>5.0000000000000001E-3</v>
      </c>
      <c r="AK37" s="1">
        <v>5.0000000000000001E-3</v>
      </c>
      <c r="AL37" s="1">
        <v>0.01</v>
      </c>
      <c r="AN37" s="1">
        <v>1</v>
      </c>
      <c r="AO37" s="1">
        <v>1682285352</v>
      </c>
      <c r="AP37" s="1">
        <v>3111340660.0300002</v>
      </c>
      <c r="AQ37" s="1">
        <v>54.069000000000003</v>
      </c>
      <c r="AR37" s="1">
        <v>4</v>
      </c>
      <c r="AT37" s="1">
        <v>292452198</v>
      </c>
      <c r="AV37" s="1">
        <v>1</v>
      </c>
      <c r="AW37" s="1">
        <v>117746812</v>
      </c>
      <c r="AX37" s="1">
        <v>140622149</v>
      </c>
      <c r="AY37" s="1">
        <v>83.733000000000004</v>
      </c>
      <c r="AZ37" s="1">
        <v>2</v>
      </c>
      <c r="BC37" s="1">
        <v>0</v>
      </c>
      <c r="BE37" s="1">
        <v>100</v>
      </c>
      <c r="BF37" s="1">
        <v>4</v>
      </c>
      <c r="BG37" s="1">
        <v>0</v>
      </c>
      <c r="BH37" s="1">
        <v>147171</v>
      </c>
      <c r="BI37" s="1">
        <v>100</v>
      </c>
      <c r="BJ37" s="1">
        <v>4</v>
      </c>
      <c r="BK37" s="1">
        <v>0</v>
      </c>
      <c r="BL37">
        <v>49.8606029253</v>
      </c>
      <c r="BM37">
        <v>32.097559491399998</v>
      </c>
      <c r="BN37">
        <v>39.202776864999997</v>
      </c>
      <c r="BP37">
        <f t="shared" si="1"/>
        <v>66.340599999999995</v>
      </c>
      <c r="BQ37">
        <f t="shared" si="2"/>
        <v>-34.243040508599996</v>
      </c>
      <c r="BV37">
        <f t="shared" si="8"/>
        <v>1</v>
      </c>
      <c r="BW37">
        <f t="shared" si="3"/>
        <v>2</v>
      </c>
      <c r="BX37">
        <f t="shared" si="4"/>
        <v>2</v>
      </c>
    </row>
    <row r="38" spans="1:89">
      <c r="A38">
        <v>25290</v>
      </c>
      <c r="B38" s="1" t="s">
        <v>117</v>
      </c>
      <c r="C38" s="1">
        <v>71999276875</v>
      </c>
      <c r="D38" s="1">
        <v>71999276875</v>
      </c>
      <c r="E38" s="1">
        <v>100</v>
      </c>
      <c r="F38" s="1">
        <v>4</v>
      </c>
      <c r="G38" s="1">
        <v>71842976532</v>
      </c>
      <c r="H38" s="1">
        <v>71999276875</v>
      </c>
      <c r="I38" s="1">
        <v>99.783000000000001</v>
      </c>
      <c r="J38" s="1">
        <v>4</v>
      </c>
      <c r="K38" s="1">
        <v>71999276875</v>
      </c>
      <c r="L38" s="1">
        <v>71999276875</v>
      </c>
      <c r="M38" s="1">
        <v>1</v>
      </c>
      <c r="N38" s="1">
        <v>4</v>
      </c>
      <c r="O38" s="1">
        <v>381255607</v>
      </c>
      <c r="P38" s="1">
        <v>19627530</v>
      </c>
      <c r="R38" s="1">
        <v>380868976</v>
      </c>
      <c r="S38" s="1">
        <v>19627244</v>
      </c>
      <c r="T38" s="1">
        <v>0</v>
      </c>
      <c r="U38" s="1">
        <v>390068985</v>
      </c>
      <c r="V38" s="1">
        <v>19627244</v>
      </c>
      <c r="X38" s="1">
        <v>-0.10199999999999999</v>
      </c>
      <c r="Y38" s="1">
        <v>-1E-3</v>
      </c>
      <c r="AA38" s="1">
        <v>-2.4159999999999999</v>
      </c>
      <c r="AB38" s="1">
        <v>0</v>
      </c>
      <c r="AD38" s="1">
        <v>0.5</v>
      </c>
      <c r="AE38" s="1">
        <v>0.5</v>
      </c>
      <c r="AF38" s="1">
        <v>0.5</v>
      </c>
      <c r="AG38" s="1">
        <v>0.5</v>
      </c>
      <c r="AH38" s="1">
        <v>0.5</v>
      </c>
      <c r="AI38" s="1">
        <v>0.5</v>
      </c>
      <c r="AJ38" s="1">
        <v>0.5</v>
      </c>
      <c r="AK38" s="1">
        <v>0.5</v>
      </c>
      <c r="AL38" s="1">
        <v>1</v>
      </c>
      <c r="AN38" s="1">
        <v>4</v>
      </c>
      <c r="AO38" s="1">
        <v>4274686300</v>
      </c>
      <c r="AP38" s="1">
        <v>4285016956.3499999</v>
      </c>
      <c r="AQ38" s="1">
        <v>99.759</v>
      </c>
      <c r="AR38" s="1">
        <v>4</v>
      </c>
      <c r="AS38" s="1">
        <v>299330087</v>
      </c>
      <c r="AT38" s="1">
        <v>440558760</v>
      </c>
      <c r="AU38" s="1">
        <v>67.94</v>
      </c>
      <c r="AV38" s="1">
        <v>1</v>
      </c>
      <c r="AW38" s="1">
        <v>219812990</v>
      </c>
      <c r="AX38" s="1">
        <v>232763590</v>
      </c>
      <c r="AY38" s="1">
        <v>94.436000000000007</v>
      </c>
      <c r="AZ38" s="1">
        <v>4</v>
      </c>
      <c r="BC38" s="1">
        <v>0</v>
      </c>
      <c r="BE38" s="1">
        <v>100</v>
      </c>
      <c r="BF38" s="1">
        <v>4</v>
      </c>
      <c r="BG38" s="1">
        <v>0</v>
      </c>
      <c r="BH38" s="1">
        <v>147171</v>
      </c>
      <c r="BI38" s="1">
        <v>100</v>
      </c>
      <c r="BJ38" s="1">
        <v>4</v>
      </c>
      <c r="BK38" s="1">
        <v>0</v>
      </c>
      <c r="BL38">
        <v>50.345728502500002</v>
      </c>
      <c r="BM38">
        <v>52.053959767999999</v>
      </c>
      <c r="BN38">
        <v>51.370667261800001</v>
      </c>
      <c r="BP38">
        <f t="shared" si="1"/>
        <v>93.4495</v>
      </c>
      <c r="BQ38">
        <f t="shared" si="2"/>
        <v>-41.395540232000002</v>
      </c>
      <c r="BV38">
        <f t="shared" si="8"/>
        <v>2</v>
      </c>
      <c r="BW38">
        <f t="shared" si="3"/>
        <v>3</v>
      </c>
      <c r="BX38">
        <f t="shared" si="4"/>
        <v>3</v>
      </c>
    </row>
    <row r="39" spans="1:89">
      <c r="A39">
        <v>25307</v>
      </c>
      <c r="B39" s="1" t="s">
        <v>118</v>
      </c>
      <c r="C39" s="1">
        <v>46582725080</v>
      </c>
      <c r="D39" s="1">
        <v>46582725080</v>
      </c>
      <c r="E39" s="1">
        <v>100</v>
      </c>
      <c r="F39" s="1">
        <v>4</v>
      </c>
      <c r="G39" s="1">
        <v>45925512839</v>
      </c>
      <c r="H39" s="1">
        <v>46582725080</v>
      </c>
      <c r="I39" s="1">
        <v>98.588999999999999</v>
      </c>
      <c r="J39" s="1">
        <v>4</v>
      </c>
      <c r="K39" s="1">
        <v>46582725080</v>
      </c>
      <c r="L39" s="1">
        <v>46582725080</v>
      </c>
      <c r="M39" s="1">
        <v>1</v>
      </c>
      <c r="N39" s="1">
        <v>4</v>
      </c>
      <c r="O39" s="1">
        <v>-391562610</v>
      </c>
      <c r="P39" s="1">
        <v>1667235</v>
      </c>
      <c r="R39" s="1">
        <v>820670194</v>
      </c>
      <c r="S39" s="1">
        <v>24675817</v>
      </c>
      <c r="T39" s="1">
        <v>0</v>
      </c>
      <c r="U39" s="1">
        <v>806662611</v>
      </c>
      <c r="V39" s="1">
        <v>26316230</v>
      </c>
      <c r="X39" s="1">
        <v>147.71299999999999</v>
      </c>
      <c r="Y39" s="1">
        <v>93.242999999999995</v>
      </c>
      <c r="AA39" s="1">
        <v>1.7070000000000001</v>
      </c>
      <c r="AB39" s="1">
        <v>-6.6479999999999997</v>
      </c>
      <c r="AD39" s="1">
        <v>0</v>
      </c>
      <c r="AE39" s="1">
        <v>0</v>
      </c>
      <c r="AF39" s="1">
        <v>0.5</v>
      </c>
      <c r="AG39" s="1">
        <v>0.5</v>
      </c>
      <c r="AH39" s="1">
        <v>0.5</v>
      </c>
      <c r="AI39" s="1">
        <v>0.5</v>
      </c>
      <c r="AJ39" s="1">
        <v>5.0000000000000001E-3</v>
      </c>
      <c r="AK39" s="1">
        <v>0.5</v>
      </c>
      <c r="AL39" s="1">
        <v>0.505</v>
      </c>
      <c r="AN39" s="1">
        <v>2</v>
      </c>
      <c r="AO39" s="1">
        <v>5410847889</v>
      </c>
      <c r="AP39" s="1">
        <v>5829707797.4700003</v>
      </c>
      <c r="AQ39" s="1">
        <v>92.814999999999998</v>
      </c>
      <c r="AR39" s="1">
        <v>4</v>
      </c>
      <c r="AS39" s="1">
        <v>234163296</v>
      </c>
      <c r="AT39" s="1">
        <v>374438616</v>
      </c>
      <c r="AU39" s="1">
        <v>62.54</v>
      </c>
      <c r="AV39" s="1">
        <v>1</v>
      </c>
      <c r="AW39" s="1">
        <v>160614204</v>
      </c>
      <c r="AX39" s="1">
        <v>174824685</v>
      </c>
      <c r="AY39" s="1">
        <v>91.872</v>
      </c>
      <c r="AZ39" s="1">
        <v>3</v>
      </c>
      <c r="BC39" s="1">
        <v>0</v>
      </c>
      <c r="BE39" s="1">
        <v>100</v>
      </c>
      <c r="BF39" s="1">
        <v>4</v>
      </c>
      <c r="BG39" s="1">
        <v>0</v>
      </c>
      <c r="BH39" s="1">
        <v>441512</v>
      </c>
      <c r="BI39" s="1">
        <v>100</v>
      </c>
      <c r="BJ39" s="1">
        <v>4</v>
      </c>
      <c r="BK39" s="1">
        <v>0</v>
      </c>
      <c r="BL39">
        <v>49.849287572900003</v>
      </c>
      <c r="BM39">
        <v>49.809445024600002</v>
      </c>
      <c r="BN39">
        <v>49.825382043899999</v>
      </c>
      <c r="BP39">
        <f t="shared" si="1"/>
        <v>89.787099999999995</v>
      </c>
      <c r="BQ39">
        <f t="shared" si="2"/>
        <v>-39.977654975399993</v>
      </c>
      <c r="BV39">
        <f t="shared" si="8"/>
        <v>1</v>
      </c>
      <c r="BW39">
        <f t="shared" si="3"/>
        <v>3</v>
      </c>
      <c r="BX39">
        <f t="shared" si="4"/>
        <v>3</v>
      </c>
    </row>
    <row r="40" spans="1:89">
      <c r="A40">
        <v>68307</v>
      </c>
      <c r="B40" s="1" t="s">
        <v>119</v>
      </c>
      <c r="C40" s="1">
        <v>98065643773</v>
      </c>
      <c r="D40" s="1">
        <v>98065643773</v>
      </c>
      <c r="E40" s="1">
        <v>100</v>
      </c>
      <c r="F40" s="1">
        <v>4</v>
      </c>
      <c r="G40" s="1">
        <v>97619346616</v>
      </c>
      <c r="H40" s="1">
        <v>98065643773</v>
      </c>
      <c r="I40" s="1">
        <v>99.545000000000002</v>
      </c>
      <c r="J40" s="1">
        <v>4</v>
      </c>
      <c r="K40" s="1">
        <v>98065643773</v>
      </c>
      <c r="L40" s="1">
        <v>98065643773</v>
      </c>
      <c r="M40" s="1">
        <v>1</v>
      </c>
      <c r="N40" s="1">
        <v>4</v>
      </c>
      <c r="O40" s="1">
        <v>425503254</v>
      </c>
      <c r="P40" s="1">
        <v>164886861</v>
      </c>
      <c r="R40" s="1">
        <v>384521370.58999997</v>
      </c>
      <c r="S40" s="1">
        <v>139016217.91</v>
      </c>
      <c r="T40" s="1">
        <v>0</v>
      </c>
      <c r="U40" s="1">
        <v>361873927</v>
      </c>
      <c r="V40" s="1">
        <v>164886876</v>
      </c>
      <c r="X40" s="1">
        <v>-10.657999999999999</v>
      </c>
      <c r="Y40" s="1">
        <v>-18.61</v>
      </c>
      <c r="AA40" s="1">
        <v>5.89</v>
      </c>
      <c r="AB40" s="1">
        <v>-18.61</v>
      </c>
      <c r="AD40" s="1">
        <v>0.3</v>
      </c>
      <c r="AE40" s="1">
        <v>0.3</v>
      </c>
      <c r="AF40" s="1">
        <v>0.5</v>
      </c>
      <c r="AG40" s="1">
        <v>0.5</v>
      </c>
      <c r="AH40" s="1">
        <v>0.3</v>
      </c>
      <c r="AI40" s="1">
        <v>0.5</v>
      </c>
      <c r="AJ40" s="1">
        <v>0.30199999999999999</v>
      </c>
      <c r="AK40" s="1">
        <v>0.49399999999999999</v>
      </c>
      <c r="AL40" s="1">
        <v>0.79600000000000004</v>
      </c>
      <c r="AN40" s="1">
        <v>3</v>
      </c>
      <c r="AO40" s="1">
        <v>5985730063</v>
      </c>
      <c r="AP40" s="1">
        <v>5991787993.9200001</v>
      </c>
      <c r="AQ40" s="1">
        <v>99.899000000000001</v>
      </c>
      <c r="AR40" s="1">
        <v>4</v>
      </c>
      <c r="AT40" s="1">
        <v>636048351</v>
      </c>
      <c r="AV40" s="1">
        <v>1</v>
      </c>
      <c r="AW40" s="1">
        <v>189346034</v>
      </c>
      <c r="AX40" s="1">
        <v>267134854</v>
      </c>
      <c r="AY40" s="1">
        <v>70.88</v>
      </c>
      <c r="AZ40" s="1">
        <v>1</v>
      </c>
      <c r="BC40" s="1">
        <v>0</v>
      </c>
      <c r="BE40" s="1">
        <v>100</v>
      </c>
      <c r="BF40" s="1">
        <v>4</v>
      </c>
      <c r="BG40" s="1">
        <v>0</v>
      </c>
      <c r="BH40" s="1">
        <v>2403837</v>
      </c>
      <c r="BI40" s="1">
        <v>0</v>
      </c>
      <c r="BJ40" s="1">
        <v>1</v>
      </c>
      <c r="BK40" s="1">
        <v>0</v>
      </c>
      <c r="BL40">
        <v>50.2046248949</v>
      </c>
      <c r="BM40">
        <v>23.922107324500001</v>
      </c>
      <c r="BN40">
        <v>34.435114352699998</v>
      </c>
      <c r="BP40">
        <f t="shared" si="1"/>
        <v>66.233699999999999</v>
      </c>
      <c r="BQ40">
        <f t="shared" si="2"/>
        <v>-42.311592675499995</v>
      </c>
      <c r="BV40">
        <f t="shared" si="8"/>
        <v>2</v>
      </c>
      <c r="BW40">
        <f t="shared" si="3"/>
        <v>1</v>
      </c>
      <c r="BX40">
        <f t="shared" si="4"/>
        <v>1</v>
      </c>
    </row>
    <row r="41" spans="1:89">
      <c r="A41">
        <v>94</v>
      </c>
      <c r="B41" s="1" t="s">
        <v>120</v>
      </c>
      <c r="C41" s="1">
        <v>76691280538</v>
      </c>
      <c r="D41" s="1">
        <v>76691280538</v>
      </c>
      <c r="E41" s="1">
        <v>100</v>
      </c>
      <c r="F41" s="1">
        <v>4</v>
      </c>
      <c r="G41" s="1">
        <v>69645944969</v>
      </c>
      <c r="H41" s="1">
        <v>76691280538</v>
      </c>
      <c r="I41" s="1">
        <v>90.813000000000002</v>
      </c>
      <c r="J41" s="1">
        <v>2</v>
      </c>
      <c r="K41" s="1">
        <v>76735600049</v>
      </c>
      <c r="L41" s="1">
        <v>76691280538</v>
      </c>
      <c r="M41" s="1">
        <v>1.0009999999999999</v>
      </c>
      <c r="N41" s="1">
        <v>1</v>
      </c>
      <c r="O41" s="1">
        <v>9335820724</v>
      </c>
      <c r="P41" s="1">
        <v>592375860</v>
      </c>
      <c r="Q41" s="1">
        <v>8561232</v>
      </c>
      <c r="R41" s="1">
        <v>10925977247.18</v>
      </c>
      <c r="S41" s="1">
        <v>698093988.80999994</v>
      </c>
      <c r="T41" s="1">
        <v>8515241.7699999996</v>
      </c>
      <c r="U41" s="1">
        <v>8511003016</v>
      </c>
      <c r="V41" s="1">
        <v>525642397</v>
      </c>
      <c r="W41" s="1">
        <v>8531623</v>
      </c>
      <c r="X41" s="1">
        <v>14.554</v>
      </c>
      <c r="Y41" s="1">
        <v>15.144</v>
      </c>
      <c r="Z41" s="1">
        <v>-0.54</v>
      </c>
      <c r="AA41" s="1">
        <v>22.103000000000002</v>
      </c>
      <c r="AB41" s="1">
        <v>24.702999999999999</v>
      </c>
      <c r="AC41" s="1">
        <v>-0.192</v>
      </c>
      <c r="AD41" s="1">
        <v>0.3</v>
      </c>
      <c r="AE41" s="1">
        <v>0.3</v>
      </c>
      <c r="AF41" s="1">
        <v>0.5</v>
      </c>
      <c r="AG41" s="1">
        <v>0</v>
      </c>
      <c r="AH41" s="1">
        <v>0</v>
      </c>
      <c r="AI41" s="1">
        <v>0.5</v>
      </c>
      <c r="AJ41" s="1">
        <v>0.30199999999999999</v>
      </c>
      <c r="AK41" s="1">
        <v>5.0000000000000001E-3</v>
      </c>
      <c r="AL41" s="1">
        <v>0.307</v>
      </c>
      <c r="AN41" s="1">
        <v>1</v>
      </c>
      <c r="AO41" s="1">
        <v>12813376775</v>
      </c>
      <c r="AP41" s="1">
        <v>12581447126.48</v>
      </c>
      <c r="AQ41" s="1">
        <v>0</v>
      </c>
      <c r="AR41" s="1">
        <v>1</v>
      </c>
      <c r="AT41" s="1">
        <v>843427374</v>
      </c>
      <c r="AV41" s="1">
        <v>1</v>
      </c>
      <c r="AX41" s="1">
        <v>273804496</v>
      </c>
      <c r="AZ41" s="1">
        <v>1</v>
      </c>
      <c r="BB41" s="1">
        <v>16491206539</v>
      </c>
      <c r="BC41" s="1">
        <v>0</v>
      </c>
      <c r="BE41" s="1">
        <v>9</v>
      </c>
      <c r="BF41" s="1">
        <v>1</v>
      </c>
      <c r="BG41" s="1">
        <v>0</v>
      </c>
      <c r="BH41" s="1">
        <v>0</v>
      </c>
      <c r="BI41" s="1">
        <v>100</v>
      </c>
      <c r="BJ41" s="1">
        <v>4</v>
      </c>
      <c r="BK41" s="1">
        <v>0</v>
      </c>
      <c r="BL41">
        <v>47.826145308800001</v>
      </c>
      <c r="BM41">
        <v>0</v>
      </c>
      <c r="BN41">
        <v>19.130458123499999</v>
      </c>
      <c r="BP41">
        <f t="shared" si="1"/>
        <v>11.35</v>
      </c>
      <c r="BQ41">
        <f t="shared" si="2"/>
        <v>-11.35</v>
      </c>
      <c r="BS41" s="2"/>
      <c r="BT41" s="2"/>
      <c r="BV41">
        <f t="shared" si="8"/>
        <v>1</v>
      </c>
      <c r="BW41">
        <f t="shared" si="3"/>
        <v>1</v>
      </c>
      <c r="BX41">
        <f t="shared" si="4"/>
        <v>1</v>
      </c>
    </row>
    <row r="42" spans="1:89">
      <c r="A42">
        <v>95</v>
      </c>
      <c r="B42" s="1" t="s">
        <v>121</v>
      </c>
      <c r="C42" s="1">
        <v>93038744111</v>
      </c>
      <c r="D42" s="1">
        <v>93038744111</v>
      </c>
      <c r="E42" s="1">
        <v>100</v>
      </c>
      <c r="F42" s="1">
        <v>4</v>
      </c>
      <c r="G42" s="1">
        <v>92924533972</v>
      </c>
      <c r="H42" s="1">
        <v>93038744111</v>
      </c>
      <c r="I42" s="1">
        <v>99.876999999999995</v>
      </c>
      <c r="J42" s="1">
        <v>4</v>
      </c>
      <c r="K42" s="1">
        <v>93038744111</v>
      </c>
      <c r="L42" s="1">
        <v>93038744111</v>
      </c>
      <c r="M42" s="1">
        <v>1</v>
      </c>
      <c r="N42" s="1">
        <v>4</v>
      </c>
      <c r="O42" s="1">
        <v>114172531</v>
      </c>
      <c r="P42" s="1">
        <v>255957826</v>
      </c>
      <c r="Q42" s="1">
        <v>164866118</v>
      </c>
      <c r="R42" s="1">
        <v>215871100.09</v>
      </c>
      <c r="S42" s="1">
        <v>255952284.38999999</v>
      </c>
      <c r="T42" s="1">
        <v>165262347.65000001</v>
      </c>
      <c r="U42" s="1">
        <v>172731436</v>
      </c>
      <c r="V42" s="1">
        <v>255957825</v>
      </c>
      <c r="W42" s="1">
        <v>164866118</v>
      </c>
      <c r="X42" s="1">
        <v>47.110999999999997</v>
      </c>
      <c r="Y42" s="1">
        <v>-2E-3</v>
      </c>
      <c r="Z42" s="1">
        <v>0.24</v>
      </c>
      <c r="AA42" s="1">
        <v>19.984000000000002</v>
      </c>
      <c r="AB42" s="1">
        <v>-2E-3</v>
      </c>
      <c r="AC42" s="1">
        <v>0.24</v>
      </c>
      <c r="AD42" s="1">
        <v>0</v>
      </c>
      <c r="AE42" s="1">
        <v>0.5</v>
      </c>
      <c r="AF42" s="1">
        <v>0.5</v>
      </c>
      <c r="AG42" s="1">
        <v>0.3</v>
      </c>
      <c r="AH42" s="1">
        <v>0.5</v>
      </c>
      <c r="AI42" s="1">
        <v>0.5</v>
      </c>
      <c r="AJ42" s="1">
        <v>0.02</v>
      </c>
      <c r="AK42" s="1">
        <v>0.308</v>
      </c>
      <c r="AL42" s="1">
        <v>0.32800000000000001</v>
      </c>
      <c r="AN42" s="1">
        <v>1</v>
      </c>
      <c r="AO42" s="1">
        <v>17224134991</v>
      </c>
      <c r="AP42" s="1">
        <v>15419762886.02</v>
      </c>
      <c r="AQ42" s="1">
        <v>0</v>
      </c>
      <c r="AR42" s="1">
        <v>1</v>
      </c>
      <c r="AS42" s="1">
        <v>685653120</v>
      </c>
      <c r="AT42" s="1">
        <v>726741693</v>
      </c>
      <c r="AU42" s="1">
        <v>94.35</v>
      </c>
      <c r="AV42" s="1">
        <v>4</v>
      </c>
      <c r="AW42" s="1">
        <v>110003834</v>
      </c>
      <c r="AX42" s="1">
        <v>145456809</v>
      </c>
      <c r="AY42" s="1">
        <v>75.626000000000005</v>
      </c>
      <c r="AZ42" s="1">
        <v>2</v>
      </c>
      <c r="BA42" s="1">
        <v>421049201</v>
      </c>
      <c r="BB42" s="1">
        <v>422449201</v>
      </c>
      <c r="BC42" s="1">
        <v>99.668999999999997</v>
      </c>
      <c r="BE42" s="1">
        <v>99.668599207499994</v>
      </c>
      <c r="BF42" s="1">
        <v>4</v>
      </c>
      <c r="BG42" s="1">
        <v>0</v>
      </c>
      <c r="BH42" s="1">
        <v>2642895</v>
      </c>
      <c r="BI42" s="1">
        <v>0</v>
      </c>
      <c r="BJ42" s="1">
        <v>1</v>
      </c>
      <c r="BK42" s="1">
        <v>0</v>
      </c>
      <c r="BL42">
        <v>50.100511134800001</v>
      </c>
      <c r="BM42">
        <v>51.004254301800003</v>
      </c>
      <c r="BN42">
        <v>50.642757035000002</v>
      </c>
      <c r="BP42">
        <f t="shared" si="1"/>
        <v>51.790589881125001</v>
      </c>
      <c r="BQ42">
        <f t="shared" si="2"/>
        <v>-0.78633557932499798</v>
      </c>
      <c r="BV42">
        <f t="shared" si="8"/>
        <v>1</v>
      </c>
      <c r="BW42">
        <f t="shared" si="3"/>
        <v>3</v>
      </c>
      <c r="BX42">
        <f t="shared" si="4"/>
        <v>3</v>
      </c>
    </row>
    <row r="43" spans="1:89">
      <c r="A43">
        <v>41</v>
      </c>
      <c r="B43" s="1" t="s">
        <v>122</v>
      </c>
      <c r="C43" s="1">
        <v>527833704536</v>
      </c>
      <c r="D43" s="1">
        <v>527833704536</v>
      </c>
      <c r="E43" s="1">
        <v>100</v>
      </c>
      <c r="F43" s="1">
        <v>4</v>
      </c>
      <c r="G43" s="1">
        <v>527022345702</v>
      </c>
      <c r="H43" s="1">
        <v>527833704536</v>
      </c>
      <c r="I43" s="1">
        <v>99.846000000000004</v>
      </c>
      <c r="J43" s="1">
        <v>4</v>
      </c>
      <c r="K43" s="1">
        <v>527833704536</v>
      </c>
      <c r="L43" s="1">
        <v>527833704536</v>
      </c>
      <c r="M43" s="1">
        <v>1</v>
      </c>
      <c r="N43" s="1">
        <v>4</v>
      </c>
      <c r="O43" s="1">
        <v>419235934</v>
      </c>
      <c r="P43" s="1">
        <v>50615708</v>
      </c>
      <c r="Q43" s="1">
        <v>592005098</v>
      </c>
      <c r="R43" s="1">
        <v>419071068.17000002</v>
      </c>
      <c r="S43" s="1">
        <v>50615707.549999997</v>
      </c>
      <c r="T43" s="1">
        <v>592013684.49000001</v>
      </c>
      <c r="U43" s="1">
        <v>419071068</v>
      </c>
      <c r="V43" s="1">
        <v>50615708</v>
      </c>
      <c r="W43" s="1">
        <v>592013684</v>
      </c>
      <c r="X43" s="1">
        <v>-3.9E-2</v>
      </c>
      <c r="Y43" s="1">
        <v>0</v>
      </c>
      <c r="Z43" s="1">
        <v>1E-3</v>
      </c>
      <c r="AA43" s="1">
        <v>0</v>
      </c>
      <c r="AB43" s="1">
        <v>0</v>
      </c>
      <c r="AC43" s="1">
        <v>0</v>
      </c>
      <c r="AD43" s="1">
        <v>0.5</v>
      </c>
      <c r="AE43" s="1">
        <v>0.5</v>
      </c>
      <c r="AF43" s="1">
        <v>0.5</v>
      </c>
      <c r="AG43" s="1">
        <v>0.5</v>
      </c>
      <c r="AH43" s="1">
        <v>0.5</v>
      </c>
      <c r="AI43" s="1">
        <v>0.5</v>
      </c>
      <c r="AJ43" s="1">
        <v>0.5</v>
      </c>
      <c r="AK43" s="1">
        <v>0.5</v>
      </c>
      <c r="AL43" s="1">
        <v>1</v>
      </c>
      <c r="AN43" s="1">
        <v>4</v>
      </c>
      <c r="AO43" s="1">
        <v>34435021456</v>
      </c>
      <c r="AP43" s="1">
        <v>34969302399.839996</v>
      </c>
      <c r="AQ43" s="1">
        <v>98.471999999999994</v>
      </c>
      <c r="AR43" s="1">
        <v>4</v>
      </c>
      <c r="AS43" s="1">
        <v>1624299481</v>
      </c>
      <c r="AT43" s="1">
        <v>1624576800</v>
      </c>
      <c r="AU43" s="1">
        <v>99.98</v>
      </c>
      <c r="AV43" s="1">
        <v>4</v>
      </c>
      <c r="AW43" s="1">
        <v>608497204</v>
      </c>
      <c r="AX43" s="1">
        <v>975308817</v>
      </c>
      <c r="AY43" s="1">
        <v>62.39</v>
      </c>
      <c r="AZ43" s="1">
        <v>1</v>
      </c>
      <c r="BC43" s="1">
        <v>0</v>
      </c>
      <c r="BE43" s="1">
        <v>100</v>
      </c>
      <c r="BF43" s="1">
        <v>4</v>
      </c>
      <c r="BG43" s="1">
        <v>0</v>
      </c>
      <c r="BH43" s="1">
        <v>1464844</v>
      </c>
      <c r="BI43" s="1">
        <v>0</v>
      </c>
      <c r="BJ43" s="1">
        <v>1</v>
      </c>
      <c r="BK43" s="1">
        <v>1</v>
      </c>
      <c r="BL43">
        <v>50.361571285300002</v>
      </c>
      <c r="BM43">
        <v>35.823145216699999</v>
      </c>
      <c r="BN43">
        <v>41.638515644100003</v>
      </c>
      <c r="BP43">
        <f t="shared" si="1"/>
        <v>78.255599999999987</v>
      </c>
      <c r="BQ43">
        <f t="shared" si="2"/>
        <v>-42.432454783299988</v>
      </c>
      <c r="BV43">
        <f t="shared" si="8"/>
        <v>2</v>
      </c>
      <c r="BW43">
        <f t="shared" si="3"/>
        <v>2</v>
      </c>
      <c r="BX43">
        <f t="shared" si="4"/>
        <v>2</v>
      </c>
    </row>
    <row r="44" spans="1:89">
      <c r="A44">
        <v>73001</v>
      </c>
      <c r="B44" s="1" t="s">
        <v>123</v>
      </c>
      <c r="C44" s="1">
        <v>316883632264</v>
      </c>
      <c r="D44" s="1">
        <v>316883632264</v>
      </c>
      <c r="E44" s="1">
        <v>100</v>
      </c>
      <c r="F44" s="1">
        <v>4</v>
      </c>
      <c r="G44" s="1">
        <v>313956124890</v>
      </c>
      <c r="H44" s="1">
        <v>316883632264</v>
      </c>
      <c r="I44" s="1">
        <v>99.075999999999993</v>
      </c>
      <c r="J44" s="1">
        <v>4</v>
      </c>
      <c r="K44" s="1">
        <v>316883632264</v>
      </c>
      <c r="L44" s="1">
        <v>316883632264</v>
      </c>
      <c r="M44" s="1">
        <v>1</v>
      </c>
      <c r="N44" s="1">
        <v>4</v>
      </c>
      <c r="O44" s="1">
        <v>3745648932</v>
      </c>
      <c r="P44" s="1">
        <v>429912028</v>
      </c>
      <c r="R44" s="1">
        <v>44827770.560000002</v>
      </c>
      <c r="S44" s="1">
        <v>5834663073.25</v>
      </c>
      <c r="T44" s="1">
        <v>313048654.18000001</v>
      </c>
      <c r="U44" s="1">
        <v>4184844499</v>
      </c>
      <c r="V44" s="1">
        <v>912560927</v>
      </c>
      <c r="X44" s="1">
        <v>-8255.6440000000002</v>
      </c>
      <c r="Y44" s="1">
        <v>92.632000000000005</v>
      </c>
      <c r="AA44" s="1">
        <v>-9235.384</v>
      </c>
      <c r="AB44" s="1">
        <v>84.36</v>
      </c>
      <c r="AD44" s="1">
        <v>0</v>
      </c>
      <c r="AE44" s="1">
        <v>0</v>
      </c>
      <c r="AF44" s="1">
        <v>9</v>
      </c>
      <c r="AG44" s="1">
        <v>0</v>
      </c>
      <c r="AH44" s="1">
        <v>0</v>
      </c>
      <c r="AI44" s="1">
        <v>9</v>
      </c>
      <c r="AJ44" s="1">
        <v>0</v>
      </c>
      <c r="AK44" s="1">
        <v>0</v>
      </c>
      <c r="AL44" s="1">
        <v>0</v>
      </c>
      <c r="AN44" s="1">
        <v>1</v>
      </c>
      <c r="AO44" s="1">
        <v>25362303018</v>
      </c>
      <c r="AP44" s="1">
        <v>25585274102.630001</v>
      </c>
      <c r="AQ44" s="1">
        <v>99.129000000000005</v>
      </c>
      <c r="AR44" s="1">
        <v>4</v>
      </c>
      <c r="AS44" s="1">
        <v>945329944</v>
      </c>
      <c r="AT44" s="1">
        <v>945354950</v>
      </c>
      <c r="AU44" s="1">
        <v>100</v>
      </c>
      <c r="AV44" s="1">
        <v>4</v>
      </c>
      <c r="AW44" s="1">
        <v>1127289782</v>
      </c>
      <c r="AX44" s="1">
        <v>987048388</v>
      </c>
      <c r="AY44" s="1">
        <v>100</v>
      </c>
      <c r="AZ44" s="1">
        <v>4</v>
      </c>
      <c r="BA44" s="1">
        <v>31465760</v>
      </c>
      <c r="BB44" s="1">
        <v>42506720</v>
      </c>
      <c r="BC44" s="1">
        <v>74.025000000000006</v>
      </c>
      <c r="BE44" s="1">
        <v>74.025377634400002</v>
      </c>
      <c r="BF44" s="1">
        <v>1</v>
      </c>
      <c r="BG44" s="1">
        <v>47950000</v>
      </c>
      <c r="BH44" s="1">
        <v>35245051</v>
      </c>
      <c r="BI44" s="1">
        <v>100</v>
      </c>
      <c r="BJ44" s="1">
        <v>4</v>
      </c>
      <c r="BK44" s="1">
        <v>0</v>
      </c>
      <c r="BL44">
        <v>49.769039240600002</v>
      </c>
      <c r="BM44">
        <v>66.1034098736</v>
      </c>
      <c r="BN44">
        <v>59.569661620399998</v>
      </c>
      <c r="BP44">
        <f t="shared" si="1"/>
        <v>95.84250664516</v>
      </c>
      <c r="BQ44">
        <f t="shared" si="2"/>
        <v>-29.73909677156</v>
      </c>
      <c r="BV44">
        <f t="shared" si="8"/>
        <v>1</v>
      </c>
      <c r="BW44">
        <f t="shared" si="3"/>
        <v>4</v>
      </c>
      <c r="BX44">
        <f t="shared" si="4"/>
        <v>4</v>
      </c>
    </row>
    <row r="45" spans="1:89">
      <c r="A45">
        <v>52356</v>
      </c>
      <c r="B45" s="1" t="s">
        <v>124</v>
      </c>
      <c r="C45" s="1">
        <v>88665631674</v>
      </c>
      <c r="D45" s="1">
        <v>88665631674</v>
      </c>
      <c r="E45" s="1">
        <v>100</v>
      </c>
      <c r="F45" s="1">
        <v>4</v>
      </c>
      <c r="G45" s="1">
        <v>88024173744</v>
      </c>
      <c r="H45" s="1">
        <v>88665631674</v>
      </c>
      <c r="I45" s="1">
        <v>99.277000000000001</v>
      </c>
      <c r="J45" s="1">
        <v>4</v>
      </c>
      <c r="K45" s="1">
        <v>88665631674</v>
      </c>
      <c r="L45" s="1">
        <v>88665631674</v>
      </c>
      <c r="M45" s="1">
        <v>1</v>
      </c>
      <c r="N45" s="1">
        <v>4</v>
      </c>
      <c r="O45" s="1">
        <v>521835777</v>
      </c>
      <c r="P45" s="1">
        <v>439755347</v>
      </c>
      <c r="R45" s="1">
        <v>522712127</v>
      </c>
      <c r="S45" s="1">
        <v>486119536.93000001</v>
      </c>
      <c r="T45" s="1">
        <v>0</v>
      </c>
      <c r="U45" s="1">
        <v>497300269</v>
      </c>
      <c r="V45" s="1">
        <v>439341635</v>
      </c>
      <c r="X45" s="1">
        <v>0.16800000000000001</v>
      </c>
      <c r="Y45" s="1">
        <v>9.5380000000000003</v>
      </c>
      <c r="AA45" s="1">
        <v>4.8620000000000001</v>
      </c>
      <c r="AB45" s="1">
        <v>9.6229999999999993</v>
      </c>
      <c r="AD45" s="1">
        <v>0.5</v>
      </c>
      <c r="AE45" s="1">
        <v>0.5</v>
      </c>
      <c r="AF45" s="1">
        <v>0.5</v>
      </c>
      <c r="AG45" s="1">
        <v>0.5</v>
      </c>
      <c r="AH45" s="1">
        <v>0.5</v>
      </c>
      <c r="AI45" s="1">
        <v>0.5</v>
      </c>
      <c r="AJ45" s="1">
        <v>0.5</v>
      </c>
      <c r="AK45" s="1">
        <v>0.5</v>
      </c>
      <c r="AL45" s="1">
        <v>1</v>
      </c>
      <c r="AN45" s="1">
        <v>4</v>
      </c>
      <c r="AO45" s="1">
        <v>7592457252</v>
      </c>
      <c r="AP45" s="1">
        <v>7656425721.3999996</v>
      </c>
      <c r="AQ45" s="1">
        <v>99.165000000000006</v>
      </c>
      <c r="AR45" s="1">
        <v>4</v>
      </c>
      <c r="AS45" s="1">
        <v>649524280</v>
      </c>
      <c r="AT45" s="1">
        <v>649524280</v>
      </c>
      <c r="AU45" s="1">
        <v>100</v>
      </c>
      <c r="AV45" s="1">
        <v>4</v>
      </c>
      <c r="AW45" s="1">
        <v>212199080</v>
      </c>
      <c r="AX45" s="1">
        <v>255808105</v>
      </c>
      <c r="AY45" s="1">
        <v>82.951999999999998</v>
      </c>
      <c r="AZ45" s="1">
        <v>2</v>
      </c>
      <c r="BC45" s="1">
        <v>0</v>
      </c>
      <c r="BE45" s="1">
        <v>100</v>
      </c>
      <c r="BF45" s="1">
        <v>4</v>
      </c>
      <c r="BG45" s="1">
        <v>0</v>
      </c>
      <c r="BH45" s="1">
        <v>3985377</v>
      </c>
      <c r="BI45" s="1">
        <v>0</v>
      </c>
      <c r="BJ45" s="1">
        <v>1</v>
      </c>
      <c r="BK45" s="1">
        <v>0</v>
      </c>
      <c r="BL45">
        <v>50.219135690500003</v>
      </c>
      <c r="BM45">
        <v>46.746450503399998</v>
      </c>
      <c r="BN45">
        <v>48.135524578199998</v>
      </c>
      <c r="BP45">
        <f t="shared" si="1"/>
        <v>84.635099999999994</v>
      </c>
      <c r="BQ45">
        <f t="shared" si="2"/>
        <v>-37.888649496599996</v>
      </c>
      <c r="BV45">
        <f t="shared" si="8"/>
        <v>2</v>
      </c>
      <c r="BW45">
        <f t="shared" si="3"/>
        <v>3</v>
      </c>
      <c r="BX45">
        <f t="shared" si="4"/>
        <v>3</v>
      </c>
    </row>
    <row r="46" spans="1:89">
      <c r="A46">
        <v>5360</v>
      </c>
      <c r="B46" s="1" t="s">
        <v>125</v>
      </c>
      <c r="C46" s="1">
        <v>112762649218</v>
      </c>
      <c r="D46" s="1">
        <v>112762649218</v>
      </c>
      <c r="E46" s="1">
        <v>100</v>
      </c>
      <c r="F46" s="1">
        <v>4</v>
      </c>
      <c r="G46" s="1">
        <v>112736496104</v>
      </c>
      <c r="H46" s="1">
        <v>112762649218</v>
      </c>
      <c r="I46" s="1">
        <v>99.977000000000004</v>
      </c>
      <c r="J46" s="1">
        <v>4</v>
      </c>
      <c r="K46" s="1">
        <v>113574803934</v>
      </c>
      <c r="L46" s="1">
        <v>113574803934</v>
      </c>
      <c r="M46" s="1">
        <v>1</v>
      </c>
      <c r="N46" s="1">
        <v>4</v>
      </c>
      <c r="O46" s="1">
        <v>47990070</v>
      </c>
      <c r="P46" s="1">
        <v>21519770</v>
      </c>
      <c r="R46" s="1">
        <v>47990070</v>
      </c>
      <c r="S46" s="1">
        <v>21519769</v>
      </c>
      <c r="T46" s="1">
        <v>0</v>
      </c>
      <c r="U46" s="1">
        <v>47989874</v>
      </c>
      <c r="V46" s="1">
        <v>21519769</v>
      </c>
      <c r="X46" s="1">
        <v>0</v>
      </c>
      <c r="Y46" s="1">
        <v>0</v>
      </c>
      <c r="AA46" s="1">
        <v>0</v>
      </c>
      <c r="AB46" s="1">
        <v>0</v>
      </c>
      <c r="AD46" s="1">
        <v>0.5</v>
      </c>
      <c r="AE46" s="1">
        <v>0.5</v>
      </c>
      <c r="AF46" s="1">
        <v>0.5</v>
      </c>
      <c r="AG46" s="1">
        <v>0.5</v>
      </c>
      <c r="AH46" s="1">
        <v>0.5</v>
      </c>
      <c r="AI46" s="1">
        <v>0.5</v>
      </c>
      <c r="AJ46" s="1">
        <v>0.5</v>
      </c>
      <c r="AK46" s="1">
        <v>0.5</v>
      </c>
      <c r="AL46" s="1">
        <v>1</v>
      </c>
      <c r="AN46" s="1">
        <v>4</v>
      </c>
      <c r="AO46" s="1">
        <v>6883798635</v>
      </c>
      <c r="AP46" s="1">
        <v>6970978328.8100004</v>
      </c>
      <c r="AQ46" s="1">
        <v>98.748999999999995</v>
      </c>
      <c r="AR46" s="1">
        <v>4</v>
      </c>
      <c r="AS46" s="1">
        <v>467307906</v>
      </c>
      <c r="AT46" s="1">
        <v>467307906</v>
      </c>
      <c r="AU46" s="1">
        <v>100</v>
      </c>
      <c r="AV46" s="1">
        <v>4</v>
      </c>
      <c r="AW46" s="1">
        <v>433578761</v>
      </c>
      <c r="AX46" s="1">
        <v>469762984</v>
      </c>
      <c r="AY46" s="1">
        <v>92.296999999999997</v>
      </c>
      <c r="AZ46" s="1">
        <v>3</v>
      </c>
      <c r="BC46" s="1">
        <v>0</v>
      </c>
      <c r="BE46" s="1">
        <v>100</v>
      </c>
      <c r="BF46" s="1">
        <v>4</v>
      </c>
      <c r="BG46" s="1">
        <v>0</v>
      </c>
      <c r="BH46" s="1">
        <v>2251404</v>
      </c>
      <c r="BI46" s="1">
        <v>0</v>
      </c>
      <c r="BJ46" s="1">
        <v>1</v>
      </c>
      <c r="BK46" s="1">
        <v>0</v>
      </c>
      <c r="BL46">
        <v>50.394201733899997</v>
      </c>
      <c r="BM46">
        <v>49.900353863900001</v>
      </c>
      <c r="BN46">
        <v>50.097893011899998</v>
      </c>
      <c r="BP46">
        <f t="shared" si="1"/>
        <v>87.313800000000001</v>
      </c>
      <c r="BQ46">
        <f t="shared" si="2"/>
        <v>-37.413446136099999</v>
      </c>
      <c r="BV46">
        <f t="shared" si="8"/>
        <v>2</v>
      </c>
      <c r="BW46">
        <f t="shared" si="3"/>
        <v>3</v>
      </c>
      <c r="BX46">
        <f t="shared" si="4"/>
        <v>3</v>
      </c>
    </row>
    <row r="47" spans="1:89">
      <c r="A47">
        <v>76364</v>
      </c>
      <c r="B47" s="1" t="s">
        <v>126</v>
      </c>
      <c r="C47" s="1">
        <v>66351010718</v>
      </c>
      <c r="D47" s="1">
        <v>66367241738</v>
      </c>
      <c r="E47" s="1">
        <v>99.975999999999999</v>
      </c>
      <c r="F47" s="1">
        <v>4</v>
      </c>
      <c r="G47" s="1">
        <v>66339448097</v>
      </c>
      <c r="H47" s="1">
        <v>66367241738</v>
      </c>
      <c r="I47" s="1">
        <v>99.957999999999998</v>
      </c>
      <c r="J47" s="1">
        <v>4</v>
      </c>
      <c r="K47" s="1">
        <v>66351010718</v>
      </c>
      <c r="L47" s="1">
        <v>66351010718</v>
      </c>
      <c r="M47" s="1">
        <v>1</v>
      </c>
      <c r="N47" s="1">
        <v>4</v>
      </c>
      <c r="O47" s="1">
        <v>60950581</v>
      </c>
      <c r="P47" s="1">
        <v>1349460207</v>
      </c>
      <c r="R47" s="1">
        <v>60950581</v>
      </c>
      <c r="S47" s="1">
        <v>13494601.67</v>
      </c>
      <c r="T47" s="1">
        <v>0</v>
      </c>
      <c r="U47" s="1">
        <v>60770581</v>
      </c>
      <c r="V47" s="1">
        <v>1349460167</v>
      </c>
      <c r="X47" s="1">
        <v>0</v>
      </c>
      <c r="Y47" s="1">
        <v>-9900</v>
      </c>
      <c r="AA47" s="1">
        <v>0.29499999999999998</v>
      </c>
      <c r="AB47" s="1">
        <v>-9900</v>
      </c>
      <c r="AD47" s="1">
        <v>0.5</v>
      </c>
      <c r="AE47" s="1">
        <v>0</v>
      </c>
      <c r="AF47" s="1">
        <v>0.5</v>
      </c>
      <c r="AG47" s="1">
        <v>0.5</v>
      </c>
      <c r="AH47" s="1">
        <v>0</v>
      </c>
      <c r="AI47" s="1">
        <v>0.5</v>
      </c>
      <c r="AJ47" s="1">
        <v>0.48499999999999999</v>
      </c>
      <c r="AK47" s="1">
        <v>0.48499999999999999</v>
      </c>
      <c r="AL47" s="1">
        <v>0.97</v>
      </c>
      <c r="AN47" s="1">
        <v>4</v>
      </c>
      <c r="AO47" s="1">
        <v>7142017760</v>
      </c>
      <c r="AP47" s="1">
        <v>7253423467.0600004</v>
      </c>
      <c r="AQ47" s="1">
        <v>98.463999999999999</v>
      </c>
      <c r="AR47" s="1">
        <v>4</v>
      </c>
      <c r="AT47" s="1">
        <v>505797894</v>
      </c>
      <c r="AV47" s="1">
        <v>1</v>
      </c>
      <c r="AW47" s="1">
        <v>143700000</v>
      </c>
      <c r="AX47" s="1">
        <v>167294734</v>
      </c>
      <c r="AY47" s="1">
        <v>85.896000000000001</v>
      </c>
      <c r="AZ47" s="1">
        <v>2</v>
      </c>
      <c r="BC47" s="1">
        <v>0</v>
      </c>
      <c r="BE47" s="1">
        <v>100</v>
      </c>
      <c r="BF47" s="1">
        <v>4</v>
      </c>
      <c r="BG47" s="1">
        <v>0</v>
      </c>
      <c r="BH47" s="1">
        <v>40590274</v>
      </c>
      <c r="BI47" s="1">
        <v>0</v>
      </c>
      <c r="BJ47" s="1">
        <v>1</v>
      </c>
      <c r="BK47" s="1">
        <v>0</v>
      </c>
      <c r="BL47">
        <v>50.371416268399997</v>
      </c>
      <c r="BM47">
        <v>28.9900039531</v>
      </c>
      <c r="BN47">
        <v>37.542568879199997</v>
      </c>
      <c r="BP47">
        <f t="shared" si="1"/>
        <v>70.307999999999993</v>
      </c>
      <c r="BQ47">
        <f t="shared" si="2"/>
        <v>-41.317996046899992</v>
      </c>
      <c r="BV47">
        <f t="shared" si="8"/>
        <v>2</v>
      </c>
      <c r="BW47">
        <f t="shared" si="3"/>
        <v>1</v>
      </c>
      <c r="BX47">
        <f t="shared" si="4"/>
        <v>2</v>
      </c>
    </row>
    <row r="48" spans="1:89">
      <c r="A48">
        <v>5380</v>
      </c>
      <c r="B48" s="1" t="s">
        <v>127</v>
      </c>
      <c r="C48" s="1">
        <v>21977525240</v>
      </c>
      <c r="D48" s="1">
        <v>21402352508</v>
      </c>
      <c r="E48" s="1">
        <v>102.687</v>
      </c>
      <c r="F48" s="1">
        <v>2</v>
      </c>
      <c r="G48" s="1">
        <v>20819900457</v>
      </c>
      <c r="H48" s="1">
        <v>21402352508</v>
      </c>
      <c r="I48" s="1">
        <v>97.278999999999996</v>
      </c>
      <c r="J48" s="1">
        <v>3</v>
      </c>
      <c r="K48" s="1">
        <v>21977525240</v>
      </c>
      <c r="L48" s="1">
        <v>21977525240</v>
      </c>
      <c r="M48" s="1">
        <v>1</v>
      </c>
      <c r="N48" s="1">
        <v>4</v>
      </c>
      <c r="O48" s="1">
        <v>1054309334</v>
      </c>
      <c r="P48" s="1">
        <v>85593096</v>
      </c>
      <c r="R48" s="1">
        <v>841276726.02999997</v>
      </c>
      <c r="S48" s="1">
        <v>133183618.91</v>
      </c>
      <c r="T48" s="1">
        <v>0</v>
      </c>
      <c r="U48" s="1">
        <v>2247851684</v>
      </c>
      <c r="V48" s="1">
        <v>140248279</v>
      </c>
      <c r="X48" s="1">
        <v>-25.323</v>
      </c>
      <c r="Y48" s="1">
        <v>35.732999999999997</v>
      </c>
      <c r="AA48" s="1">
        <v>-167.19499999999999</v>
      </c>
      <c r="AB48" s="1">
        <v>-5.3040000000000003</v>
      </c>
      <c r="AD48" s="1">
        <v>0</v>
      </c>
      <c r="AE48" s="1">
        <v>0</v>
      </c>
      <c r="AF48" s="1">
        <v>0.5</v>
      </c>
      <c r="AG48" s="1">
        <v>0</v>
      </c>
      <c r="AH48" s="1">
        <v>0.5</v>
      </c>
      <c r="AI48" s="1">
        <v>0.5</v>
      </c>
      <c r="AJ48" s="1">
        <v>5.0000000000000001E-3</v>
      </c>
      <c r="AK48" s="1">
        <v>0.02</v>
      </c>
      <c r="AL48" s="1">
        <v>2.5000000000000001E-2</v>
      </c>
      <c r="AN48" s="1">
        <v>1</v>
      </c>
      <c r="AO48" s="1">
        <v>379519677</v>
      </c>
      <c r="AP48" s="1">
        <v>1114506172.71</v>
      </c>
      <c r="AQ48" s="1">
        <v>34.052999999999997</v>
      </c>
      <c r="AR48" s="1">
        <v>4</v>
      </c>
      <c r="AT48" s="1">
        <v>121705720</v>
      </c>
      <c r="AV48" s="1">
        <v>1</v>
      </c>
      <c r="AW48" s="1">
        <v>90355105</v>
      </c>
      <c r="AX48" s="1">
        <v>183842102</v>
      </c>
      <c r="AY48" s="1">
        <v>49.148000000000003</v>
      </c>
      <c r="AZ48" s="1">
        <v>1</v>
      </c>
      <c r="BA48" s="1">
        <v>2530541636</v>
      </c>
      <c r="BB48" s="1">
        <v>2947017996</v>
      </c>
      <c r="BC48" s="1">
        <v>85.867999999999995</v>
      </c>
      <c r="BE48" s="1">
        <v>85.867871843200007</v>
      </c>
      <c r="BF48" s="1">
        <v>2</v>
      </c>
      <c r="BG48" s="1">
        <v>0</v>
      </c>
      <c r="BH48" s="1">
        <v>0</v>
      </c>
      <c r="BI48" s="1">
        <v>100</v>
      </c>
      <c r="BJ48" s="1">
        <v>4</v>
      </c>
      <c r="BK48" s="1">
        <v>0</v>
      </c>
      <c r="BL48">
        <v>50.001497057400002</v>
      </c>
      <c r="BM48">
        <v>31.0000462894</v>
      </c>
      <c r="BN48">
        <v>38.600626596600002</v>
      </c>
      <c r="BP48">
        <f t="shared" si="1"/>
        <v>47.84048077648</v>
      </c>
      <c r="BQ48">
        <f t="shared" si="2"/>
        <v>-16.84043448708</v>
      </c>
      <c r="BV48">
        <f t="shared" si="8"/>
        <v>1</v>
      </c>
      <c r="BW48">
        <f t="shared" si="3"/>
        <v>2</v>
      </c>
      <c r="BX48">
        <f t="shared" si="4"/>
        <v>2</v>
      </c>
    </row>
    <row r="49" spans="1:76">
      <c r="A49">
        <v>44</v>
      </c>
      <c r="B49" s="1" t="s">
        <v>128</v>
      </c>
      <c r="C49" s="1">
        <v>341530636645</v>
      </c>
      <c r="D49" s="1">
        <v>341530636645</v>
      </c>
      <c r="E49" s="1">
        <v>100</v>
      </c>
      <c r="F49" s="1">
        <v>4</v>
      </c>
      <c r="G49" s="1">
        <v>336385113783</v>
      </c>
      <c r="H49" s="1">
        <v>341530636645</v>
      </c>
      <c r="I49" s="1">
        <v>98.492999999999995</v>
      </c>
      <c r="J49" s="1">
        <v>4</v>
      </c>
      <c r="K49" s="1">
        <v>341530636645</v>
      </c>
      <c r="L49" s="1">
        <v>341530636645</v>
      </c>
      <c r="M49" s="1">
        <v>1</v>
      </c>
      <c r="N49" s="1">
        <v>4</v>
      </c>
      <c r="O49" s="1">
        <v>7583632334</v>
      </c>
      <c r="P49" s="1">
        <v>160859302</v>
      </c>
      <c r="Q49" s="1">
        <v>27668559</v>
      </c>
      <c r="R49" s="1">
        <v>9763887693.6499996</v>
      </c>
      <c r="S49" s="1">
        <v>3570200757.04</v>
      </c>
      <c r="T49" s="1">
        <v>45128994.450000003</v>
      </c>
      <c r="U49" s="1">
        <v>8697007218</v>
      </c>
      <c r="V49" s="1">
        <v>151499556</v>
      </c>
      <c r="W49" s="1">
        <v>44959439</v>
      </c>
      <c r="X49" s="1">
        <v>22.33</v>
      </c>
      <c r="Y49" s="1">
        <v>95.494</v>
      </c>
      <c r="Z49" s="1">
        <v>38.69</v>
      </c>
      <c r="AA49" s="1">
        <v>10.927</v>
      </c>
      <c r="AB49" s="1">
        <v>95.757000000000005</v>
      </c>
      <c r="AC49" s="1">
        <v>0.376</v>
      </c>
      <c r="AJ49" s="1">
        <v>0</v>
      </c>
      <c r="AK49" s="1">
        <v>0</v>
      </c>
      <c r="AL49" s="1">
        <v>0</v>
      </c>
      <c r="AN49" s="1">
        <v>1</v>
      </c>
      <c r="AO49" s="1">
        <v>28665439748</v>
      </c>
      <c r="AP49" s="1">
        <v>29520033716.400002</v>
      </c>
      <c r="AQ49" s="1">
        <v>97.105000000000004</v>
      </c>
      <c r="AR49" s="1">
        <v>4</v>
      </c>
      <c r="AS49" s="5">
        <v>1865270784</v>
      </c>
      <c r="AT49" s="5">
        <v>1558607144</v>
      </c>
      <c r="AU49" s="1">
        <v>100</v>
      </c>
      <c r="AV49" s="1">
        <v>4</v>
      </c>
      <c r="AW49" s="1">
        <v>1167775801</v>
      </c>
      <c r="AX49" s="1">
        <v>1276328519</v>
      </c>
      <c r="AY49" s="1">
        <v>91.495000000000005</v>
      </c>
      <c r="AZ49" s="1">
        <v>3</v>
      </c>
      <c r="BB49" s="1">
        <v>8475948765</v>
      </c>
      <c r="BC49" s="1">
        <v>0</v>
      </c>
      <c r="BG49" s="1">
        <v>0</v>
      </c>
      <c r="BH49" s="1">
        <v>927809</v>
      </c>
      <c r="BI49" s="1">
        <v>100</v>
      </c>
      <c r="BJ49" s="1">
        <v>4</v>
      </c>
      <c r="BK49" s="1">
        <v>0</v>
      </c>
      <c r="BL49">
        <v>49.623348368400002</v>
      </c>
      <c r="BM49">
        <v>50.679061390800001</v>
      </c>
      <c r="BN49">
        <v>50.256776181799999</v>
      </c>
      <c r="BP49">
        <f t="shared" si="1"/>
        <v>81.58</v>
      </c>
      <c r="BQ49">
        <f t="shared" si="2"/>
        <v>-30.900938609199997</v>
      </c>
      <c r="BV49">
        <f t="shared" si="8"/>
        <v>1</v>
      </c>
      <c r="BW49">
        <f t="shared" si="3"/>
        <v>3</v>
      </c>
      <c r="BX49">
        <f t="shared" si="4"/>
        <v>3</v>
      </c>
    </row>
    <row r="50" spans="1:76">
      <c r="A50">
        <v>23417</v>
      </c>
      <c r="B50" s="1" t="s">
        <v>129</v>
      </c>
      <c r="C50" s="1">
        <v>119786077248</v>
      </c>
      <c r="D50" s="1">
        <v>119786077248</v>
      </c>
      <c r="E50" s="1">
        <v>100</v>
      </c>
      <c r="F50" s="1">
        <v>4</v>
      </c>
      <c r="G50" s="1">
        <v>119364850926</v>
      </c>
      <c r="H50" s="1">
        <v>119786077248</v>
      </c>
      <c r="I50" s="1">
        <v>99.647999999999996</v>
      </c>
      <c r="J50" s="1">
        <v>4</v>
      </c>
      <c r="K50" s="1">
        <v>119786077248</v>
      </c>
      <c r="L50" s="1">
        <v>119786077248</v>
      </c>
      <c r="M50" s="1">
        <v>1</v>
      </c>
      <c r="N50" s="1">
        <v>4</v>
      </c>
      <c r="O50" s="1">
        <v>424792929</v>
      </c>
      <c r="P50" s="1">
        <v>25258627</v>
      </c>
      <c r="R50" s="1">
        <v>1</v>
      </c>
      <c r="S50" s="1">
        <v>1</v>
      </c>
      <c r="T50" s="1">
        <v>1</v>
      </c>
      <c r="U50" s="1">
        <v>875519799</v>
      </c>
      <c r="V50" s="1">
        <v>20043642</v>
      </c>
      <c r="X50" s="1">
        <v>-42479292800</v>
      </c>
      <c r="Y50" s="1">
        <v>-2525862600</v>
      </c>
      <c r="AA50" s="1">
        <v>-87551979800</v>
      </c>
      <c r="AB50" s="1">
        <v>-2004364100</v>
      </c>
      <c r="AD50" s="1">
        <v>9</v>
      </c>
      <c r="AE50" s="1">
        <v>9</v>
      </c>
      <c r="AF50" s="1">
        <v>0.5</v>
      </c>
      <c r="AG50" s="1">
        <v>9</v>
      </c>
      <c r="AH50" s="1">
        <v>9</v>
      </c>
      <c r="AI50" s="1">
        <v>0.5</v>
      </c>
      <c r="AJ50" s="1">
        <v>8.9149999999999991</v>
      </c>
      <c r="AK50" s="1">
        <v>8.9149999999999991</v>
      </c>
      <c r="AL50" s="1">
        <v>17.32</v>
      </c>
      <c r="AN50" s="1">
        <v>4</v>
      </c>
      <c r="AO50" s="1">
        <v>11301816138</v>
      </c>
      <c r="AP50" s="1">
        <v>10057058508.379999</v>
      </c>
      <c r="AQ50" s="1">
        <v>0</v>
      </c>
      <c r="AR50" s="1">
        <v>1</v>
      </c>
      <c r="AS50" s="1">
        <v>821176154</v>
      </c>
      <c r="AT50" s="1">
        <v>822351979</v>
      </c>
      <c r="AU50" s="1">
        <v>99.86</v>
      </c>
      <c r="AV50" s="1">
        <v>4</v>
      </c>
      <c r="AW50" s="1">
        <v>404018788</v>
      </c>
      <c r="AX50" s="1">
        <v>485692442</v>
      </c>
      <c r="AY50" s="1">
        <v>83.183999999999997</v>
      </c>
      <c r="AZ50" s="1">
        <v>2</v>
      </c>
      <c r="BC50" s="1">
        <v>0</v>
      </c>
      <c r="BE50" s="1">
        <v>100</v>
      </c>
      <c r="BF50" s="1">
        <v>4</v>
      </c>
      <c r="BG50" s="1">
        <v>0</v>
      </c>
      <c r="BH50" s="1">
        <v>0</v>
      </c>
      <c r="BI50" s="1">
        <v>100</v>
      </c>
      <c r="BJ50" s="1">
        <v>4</v>
      </c>
      <c r="BK50" s="1">
        <v>0</v>
      </c>
      <c r="BL50">
        <v>57.044087796100001</v>
      </c>
      <c r="BM50">
        <v>55.187201139300001</v>
      </c>
      <c r="BN50">
        <v>55.929955802000002</v>
      </c>
      <c r="BP50">
        <f t="shared" si="1"/>
        <v>64.934200000000004</v>
      </c>
      <c r="BQ50">
        <f t="shared" si="2"/>
        <v>-9.7469988607000033</v>
      </c>
      <c r="BV50">
        <f t="shared" si="8"/>
        <v>4</v>
      </c>
      <c r="BW50" s="2">
        <f t="shared" si="3"/>
        <v>4</v>
      </c>
      <c r="BX50">
        <f t="shared" si="4"/>
        <v>4</v>
      </c>
    </row>
    <row r="51" spans="1:76">
      <c r="A51">
        <v>13430</v>
      </c>
      <c r="B51" s="1" t="s">
        <v>130</v>
      </c>
      <c r="C51" s="1">
        <v>107093552796</v>
      </c>
      <c r="D51" s="1">
        <v>107093552797</v>
      </c>
      <c r="E51" s="1">
        <v>100</v>
      </c>
      <c r="F51" s="1">
        <v>4</v>
      </c>
      <c r="G51" s="1">
        <v>107093552797</v>
      </c>
      <c r="H51" s="1">
        <v>107093552797</v>
      </c>
      <c r="I51" s="1">
        <v>100</v>
      </c>
      <c r="J51" s="1">
        <v>4</v>
      </c>
      <c r="K51" s="1">
        <v>107093552797</v>
      </c>
      <c r="L51" s="1">
        <v>107093552797</v>
      </c>
      <c r="M51" s="1">
        <v>1</v>
      </c>
      <c r="N51" s="1">
        <v>4</v>
      </c>
      <c r="P51" s="1">
        <v>2437553</v>
      </c>
      <c r="R51" s="1">
        <v>127631869.64</v>
      </c>
      <c r="S51" s="1">
        <v>31334220.109999999</v>
      </c>
      <c r="T51" s="1">
        <v>0</v>
      </c>
      <c r="U51" s="1">
        <v>132840688</v>
      </c>
      <c r="V51" s="1">
        <v>26125402</v>
      </c>
      <c r="Y51" s="1">
        <v>92.221000000000004</v>
      </c>
      <c r="AA51" s="1">
        <v>-4.0810000000000004</v>
      </c>
      <c r="AB51" s="1">
        <v>16.623000000000001</v>
      </c>
      <c r="AD51" s="1">
        <v>0.5</v>
      </c>
      <c r="AE51" s="1">
        <v>0</v>
      </c>
      <c r="AF51" s="1">
        <v>0.5</v>
      </c>
      <c r="AG51" s="1">
        <v>0.5</v>
      </c>
      <c r="AH51" s="1">
        <v>0.3</v>
      </c>
      <c r="AI51" s="1">
        <v>0.5</v>
      </c>
      <c r="AJ51" s="1">
        <v>0.48499999999999999</v>
      </c>
      <c r="AK51" s="1">
        <v>0.49399999999999999</v>
      </c>
      <c r="AL51" s="1">
        <v>0.97899999999999998</v>
      </c>
      <c r="AN51" s="1">
        <v>4</v>
      </c>
      <c r="AO51" s="1">
        <v>6912737634</v>
      </c>
      <c r="AP51" s="1">
        <v>7318935700.6800003</v>
      </c>
      <c r="AQ51" s="1">
        <v>94.45</v>
      </c>
      <c r="AR51" s="1">
        <v>4</v>
      </c>
      <c r="AS51" s="1">
        <v>807468270</v>
      </c>
      <c r="AT51" s="1">
        <v>807468272</v>
      </c>
      <c r="AU51" s="1">
        <v>100</v>
      </c>
      <c r="AV51" s="1">
        <v>4</v>
      </c>
      <c r="AW51" s="1">
        <v>193365322</v>
      </c>
      <c r="AX51" s="1">
        <v>193365322</v>
      </c>
      <c r="AY51" s="1">
        <v>100</v>
      </c>
      <c r="AZ51" s="1">
        <v>4</v>
      </c>
      <c r="BC51" s="1">
        <v>0</v>
      </c>
      <c r="BE51" s="1">
        <v>100</v>
      </c>
      <c r="BF51" s="1">
        <v>4</v>
      </c>
      <c r="BG51" s="1">
        <v>0</v>
      </c>
      <c r="BH51" s="1">
        <v>147171</v>
      </c>
      <c r="BI51" s="1">
        <v>100</v>
      </c>
      <c r="BJ51" s="1">
        <v>4</v>
      </c>
      <c r="BK51" s="1">
        <v>0</v>
      </c>
      <c r="BL51">
        <v>50.3915999998</v>
      </c>
      <c r="BM51">
        <v>61.666666608900002</v>
      </c>
      <c r="BN51">
        <v>57.1566399652</v>
      </c>
      <c r="BP51">
        <f t="shared" si="1"/>
        <v>98.335000000000008</v>
      </c>
      <c r="BQ51">
        <f t="shared" si="2"/>
        <v>-36.668333391100006</v>
      </c>
      <c r="BV51">
        <f t="shared" si="8"/>
        <v>2</v>
      </c>
      <c r="BW51">
        <f t="shared" si="3"/>
        <v>4</v>
      </c>
      <c r="BX51">
        <f t="shared" si="4"/>
        <v>4</v>
      </c>
    </row>
    <row r="52" spans="1:76">
      <c r="A52">
        <v>47</v>
      </c>
      <c r="B52" s="1" t="s">
        <v>131</v>
      </c>
      <c r="C52" s="1">
        <v>709544584899</v>
      </c>
      <c r="D52" s="1">
        <v>709544584899</v>
      </c>
      <c r="E52" s="1">
        <v>100</v>
      </c>
      <c r="F52" s="1">
        <v>4</v>
      </c>
      <c r="G52" s="1">
        <v>709017854458</v>
      </c>
      <c r="H52" s="1">
        <v>709544584899</v>
      </c>
      <c r="I52" s="1">
        <v>99.926000000000002</v>
      </c>
      <c r="J52" s="1">
        <v>4</v>
      </c>
      <c r="K52" s="1">
        <v>709544584899</v>
      </c>
      <c r="L52" s="1">
        <v>709544584899</v>
      </c>
      <c r="M52" s="1">
        <v>1</v>
      </c>
      <c r="N52" s="1">
        <v>4</v>
      </c>
      <c r="P52" s="1">
        <v>1426540743</v>
      </c>
      <c r="Q52" s="1">
        <v>526730440</v>
      </c>
      <c r="R52" s="1">
        <v>2354183910</v>
      </c>
      <c r="S52" s="1">
        <v>0</v>
      </c>
      <c r="T52" s="1">
        <v>551078294</v>
      </c>
      <c r="U52" s="1">
        <v>3469998057</v>
      </c>
      <c r="V52" s="1">
        <v>574991276</v>
      </c>
      <c r="W52" s="1">
        <v>551078294</v>
      </c>
      <c r="Z52" s="1">
        <v>4.4180000000000001</v>
      </c>
      <c r="AA52" s="1">
        <v>-47.396999999999998</v>
      </c>
      <c r="AC52" s="1">
        <v>0</v>
      </c>
      <c r="AD52" s="1">
        <v>0.5</v>
      </c>
      <c r="AE52" s="1">
        <v>9</v>
      </c>
      <c r="AF52" s="1">
        <v>0.5</v>
      </c>
      <c r="AG52" s="1">
        <v>0</v>
      </c>
      <c r="AH52" s="1">
        <v>9</v>
      </c>
      <c r="AI52" s="1">
        <v>0.5</v>
      </c>
      <c r="AJ52" s="1">
        <v>0.755</v>
      </c>
      <c r="AK52" s="1">
        <v>0.27500000000000002</v>
      </c>
      <c r="AL52" s="1">
        <v>0.52</v>
      </c>
      <c r="AN52" s="1">
        <v>2</v>
      </c>
      <c r="AO52" s="1">
        <v>41662584269</v>
      </c>
      <c r="AP52" s="1">
        <v>52517628324.669998</v>
      </c>
      <c r="AQ52" s="1">
        <v>79.331000000000003</v>
      </c>
      <c r="AR52" s="1">
        <v>4</v>
      </c>
      <c r="AS52" s="1">
        <v>1729553695</v>
      </c>
      <c r="AT52" s="1">
        <v>2234126955</v>
      </c>
      <c r="AU52" s="1">
        <v>77.42</v>
      </c>
      <c r="AV52" s="1">
        <v>2</v>
      </c>
      <c r="AX52" s="1">
        <v>1335269842</v>
      </c>
      <c r="AZ52" s="1">
        <v>1</v>
      </c>
      <c r="BA52" s="1">
        <v>264826023</v>
      </c>
      <c r="BB52" s="1">
        <v>266111528</v>
      </c>
      <c r="BC52" s="1">
        <v>99.516999999999996</v>
      </c>
      <c r="BE52" s="1">
        <v>99.516929984300006</v>
      </c>
      <c r="BF52" s="1">
        <v>4</v>
      </c>
      <c r="BG52" s="1">
        <v>0</v>
      </c>
      <c r="BH52" s="1">
        <v>2275986</v>
      </c>
      <c r="BI52" s="1">
        <v>0</v>
      </c>
      <c r="BJ52" s="1">
        <v>1</v>
      </c>
      <c r="BK52" s="1">
        <v>0</v>
      </c>
      <c r="BL52">
        <v>50.393441249399999</v>
      </c>
      <c r="BM52">
        <v>18.063545043000001</v>
      </c>
      <c r="BN52">
        <v>30.995503525499998</v>
      </c>
      <c r="BP52">
        <f t="shared" si="1"/>
        <v>50.339839497645002</v>
      </c>
      <c r="BQ52">
        <f t="shared" si="2"/>
        <v>-32.276294454644997</v>
      </c>
      <c r="BV52">
        <f t="shared" si="8"/>
        <v>2</v>
      </c>
      <c r="BW52">
        <f t="shared" si="3"/>
        <v>1</v>
      </c>
      <c r="BX52">
        <f t="shared" si="4"/>
        <v>1</v>
      </c>
    </row>
    <row r="53" spans="1:76">
      <c r="A53">
        <v>44430</v>
      </c>
      <c r="B53" s="1" t="s">
        <v>132</v>
      </c>
      <c r="C53" s="1">
        <v>172175914209</v>
      </c>
      <c r="D53" s="1">
        <v>174426737749</v>
      </c>
      <c r="E53" s="1">
        <v>98.71</v>
      </c>
      <c r="F53" s="1">
        <v>3</v>
      </c>
      <c r="G53" s="1">
        <v>173361981588</v>
      </c>
      <c r="H53" s="1">
        <v>174426737749</v>
      </c>
      <c r="I53" s="1">
        <v>99.39</v>
      </c>
      <c r="J53" s="1">
        <v>4</v>
      </c>
      <c r="K53" s="1">
        <v>174426737749</v>
      </c>
      <c r="L53" s="1">
        <v>174426737749</v>
      </c>
      <c r="M53" s="1">
        <v>1</v>
      </c>
      <c r="N53" s="1">
        <v>4</v>
      </c>
      <c r="O53" s="1">
        <v>1255535580</v>
      </c>
      <c r="P53" s="1">
        <v>149038341</v>
      </c>
      <c r="R53" s="1">
        <v>1369296562</v>
      </c>
      <c r="S53" s="1">
        <v>79360753</v>
      </c>
      <c r="T53" s="1">
        <v>0</v>
      </c>
      <c r="U53" s="1">
        <v>1329847420</v>
      </c>
      <c r="V53" s="1">
        <v>74363201</v>
      </c>
      <c r="X53" s="1">
        <v>8.3079999999999998</v>
      </c>
      <c r="Y53" s="1">
        <v>-87.799000000000007</v>
      </c>
      <c r="AA53" s="1">
        <v>2.8809999999999998</v>
      </c>
      <c r="AB53" s="1">
        <v>6.2969999999999997</v>
      </c>
      <c r="AD53" s="1">
        <v>0.5</v>
      </c>
      <c r="AE53" s="1">
        <v>0</v>
      </c>
      <c r="AF53" s="1">
        <v>0.5</v>
      </c>
      <c r="AG53" s="1">
        <v>0.5</v>
      </c>
      <c r="AH53" s="1">
        <v>0.5</v>
      </c>
      <c r="AI53" s="1">
        <v>0.5</v>
      </c>
      <c r="AJ53" s="1">
        <v>0.48499999999999999</v>
      </c>
      <c r="AK53" s="1">
        <v>0.5</v>
      </c>
      <c r="AL53" s="1">
        <v>0.98499999999999999</v>
      </c>
      <c r="AN53" s="1">
        <v>4</v>
      </c>
      <c r="AO53" s="1">
        <v>17735337224</v>
      </c>
      <c r="AP53" s="1">
        <v>17001497187.700001</v>
      </c>
      <c r="AQ53" s="1">
        <v>0</v>
      </c>
      <c r="AR53" s="1">
        <v>1</v>
      </c>
      <c r="AS53" s="1">
        <v>648502080</v>
      </c>
      <c r="AT53" s="1">
        <v>1232942204</v>
      </c>
      <c r="AU53" s="1">
        <v>52.6</v>
      </c>
      <c r="AV53" s="1">
        <v>1</v>
      </c>
      <c r="AW53" s="1">
        <v>143099332</v>
      </c>
      <c r="AX53" s="1">
        <v>176465793</v>
      </c>
      <c r="AY53" s="1">
        <v>81.091999999999999</v>
      </c>
      <c r="AZ53" s="1">
        <v>2</v>
      </c>
      <c r="BB53" s="1">
        <v>181471397</v>
      </c>
      <c r="BC53" s="1">
        <v>0</v>
      </c>
      <c r="BE53" s="1">
        <v>9</v>
      </c>
      <c r="BF53" s="1">
        <v>1</v>
      </c>
      <c r="BG53" s="1">
        <v>0</v>
      </c>
      <c r="BH53" s="1">
        <v>147171</v>
      </c>
      <c r="BI53" s="1">
        <v>100</v>
      </c>
      <c r="BJ53" s="1">
        <v>4</v>
      </c>
      <c r="BK53" s="1">
        <v>0</v>
      </c>
      <c r="BL53">
        <v>49.918789068499997</v>
      </c>
      <c r="BM53">
        <v>35.559480903699999</v>
      </c>
      <c r="BN53">
        <v>41.303204169600001</v>
      </c>
      <c r="BP53">
        <f t="shared" si="1"/>
        <v>43.567599999999999</v>
      </c>
      <c r="BQ53">
        <f t="shared" si="2"/>
        <v>-8.0081190962999997</v>
      </c>
      <c r="BV53">
        <f t="shared" si="8"/>
        <v>1</v>
      </c>
      <c r="BW53">
        <f t="shared" si="3"/>
        <v>2</v>
      </c>
      <c r="BX53">
        <f t="shared" si="4"/>
        <v>2</v>
      </c>
    </row>
    <row r="54" spans="1:76">
      <c r="A54">
        <v>8433</v>
      </c>
      <c r="B54" s="1" t="s">
        <v>133</v>
      </c>
      <c r="C54" s="1">
        <v>75036753604</v>
      </c>
      <c r="D54" s="1">
        <v>75036753606</v>
      </c>
      <c r="E54" s="1">
        <v>100</v>
      </c>
      <c r="F54" s="1">
        <v>4</v>
      </c>
      <c r="G54" s="1">
        <v>74628870563</v>
      </c>
      <c r="H54" s="1">
        <v>75036753606</v>
      </c>
      <c r="I54" s="1">
        <v>99.456000000000003</v>
      </c>
      <c r="J54" s="1">
        <v>4</v>
      </c>
      <c r="K54" s="1">
        <v>75036753605</v>
      </c>
      <c r="L54" s="1">
        <v>75036753606</v>
      </c>
      <c r="M54" s="1">
        <v>1</v>
      </c>
      <c r="N54" s="1">
        <v>4</v>
      </c>
      <c r="O54" s="1">
        <v>290812036</v>
      </c>
      <c r="P54" s="1">
        <v>137761855</v>
      </c>
      <c r="R54" s="1">
        <v>-84273149.540000007</v>
      </c>
      <c r="S54" s="1">
        <v>-65492001.030000001</v>
      </c>
      <c r="T54" s="1">
        <v>0</v>
      </c>
      <c r="U54" s="1">
        <v>21718509</v>
      </c>
      <c r="V54" s="1">
        <v>-53303086</v>
      </c>
      <c r="X54" s="1">
        <v>445.08300000000003</v>
      </c>
      <c r="Y54" s="1">
        <v>310.34899999999999</v>
      </c>
      <c r="AA54" s="1">
        <v>125.77200000000001</v>
      </c>
      <c r="AB54" s="1">
        <v>18.611000000000001</v>
      </c>
      <c r="AD54" s="1">
        <v>0</v>
      </c>
      <c r="AE54" s="1">
        <v>0</v>
      </c>
      <c r="AF54" s="1">
        <v>0.5</v>
      </c>
      <c r="AG54" s="1">
        <v>0</v>
      </c>
      <c r="AH54" s="1">
        <v>0.3</v>
      </c>
      <c r="AI54" s="1">
        <v>0.5</v>
      </c>
      <c r="AJ54" s="1">
        <v>5.0000000000000001E-3</v>
      </c>
      <c r="AK54" s="1">
        <v>1.4E-2</v>
      </c>
      <c r="AL54" s="1">
        <v>1.9E-2</v>
      </c>
      <c r="AN54" s="1">
        <v>1</v>
      </c>
      <c r="AO54" s="1">
        <v>5557496200</v>
      </c>
      <c r="AP54" s="1">
        <v>6117591925.9300003</v>
      </c>
      <c r="AQ54" s="1">
        <v>90.844999999999999</v>
      </c>
      <c r="AR54" s="1">
        <v>4</v>
      </c>
      <c r="AS54" s="1">
        <v>659838116</v>
      </c>
      <c r="AT54" s="1">
        <v>659838116</v>
      </c>
      <c r="AU54" s="1">
        <v>100</v>
      </c>
      <c r="AV54" s="1">
        <v>4</v>
      </c>
      <c r="AW54" s="1">
        <v>299478402</v>
      </c>
      <c r="AX54" s="1">
        <v>383769743</v>
      </c>
      <c r="AY54" s="1">
        <v>78.036000000000001</v>
      </c>
      <c r="AZ54" s="1">
        <v>2</v>
      </c>
      <c r="BC54" s="1">
        <v>0</v>
      </c>
      <c r="BE54" s="1">
        <v>100</v>
      </c>
      <c r="BF54" s="1">
        <v>4</v>
      </c>
      <c r="BG54" s="1">
        <v>0</v>
      </c>
      <c r="BH54" s="1">
        <v>463665</v>
      </c>
      <c r="BI54" s="1">
        <v>100</v>
      </c>
      <c r="BJ54" s="1">
        <v>4</v>
      </c>
      <c r="BK54" s="1">
        <v>0</v>
      </c>
      <c r="BL54">
        <v>49.8717055798</v>
      </c>
      <c r="BM54">
        <v>53.247117886200002</v>
      </c>
      <c r="BN54">
        <v>51.8969529636</v>
      </c>
      <c r="BP54">
        <f t="shared" si="1"/>
        <v>90.664299999999997</v>
      </c>
      <c r="BQ54">
        <f t="shared" si="2"/>
        <v>-37.417182113799996</v>
      </c>
      <c r="BV54">
        <f t="shared" si="8"/>
        <v>1</v>
      </c>
      <c r="BW54">
        <f t="shared" si="3"/>
        <v>3</v>
      </c>
      <c r="BX54">
        <f t="shared" si="4"/>
        <v>4</v>
      </c>
    </row>
    <row r="55" spans="1:76">
      <c r="A55">
        <v>17001</v>
      </c>
      <c r="B55" s="1" t="s">
        <v>134</v>
      </c>
      <c r="C55" s="1">
        <v>194197041167</v>
      </c>
      <c r="D55" s="1">
        <v>194197041168</v>
      </c>
      <c r="E55" s="1">
        <v>100</v>
      </c>
      <c r="F55" s="1">
        <v>4</v>
      </c>
      <c r="G55" s="1">
        <v>189635982356</v>
      </c>
      <c r="H55" s="1">
        <v>194197041168</v>
      </c>
      <c r="I55" s="1">
        <v>97.650999999999996</v>
      </c>
      <c r="J55" s="1">
        <v>3</v>
      </c>
      <c r="K55" s="1">
        <v>195824986613</v>
      </c>
      <c r="L55" s="1">
        <v>195824986613</v>
      </c>
      <c r="M55" s="1">
        <v>1</v>
      </c>
      <c r="N55" s="1">
        <v>4</v>
      </c>
      <c r="O55" s="1">
        <v>4941159843</v>
      </c>
      <c r="P55" s="1">
        <v>1279927445</v>
      </c>
      <c r="R55" s="1">
        <v>2584944265.5100002</v>
      </c>
      <c r="S55" s="1">
        <v>742621278.22000003</v>
      </c>
      <c r="T55" s="1">
        <v>0</v>
      </c>
      <c r="U55" s="1">
        <v>2584944265</v>
      </c>
      <c r="V55" s="1">
        <v>1394885728</v>
      </c>
      <c r="X55" s="1">
        <v>-91.152000000000001</v>
      </c>
      <c r="Y55" s="1">
        <v>-72.352999999999994</v>
      </c>
      <c r="AA55" s="1">
        <v>0</v>
      </c>
      <c r="AB55" s="1">
        <v>-87.832999999999998</v>
      </c>
      <c r="AD55" s="1">
        <v>0</v>
      </c>
      <c r="AE55" s="1">
        <v>0</v>
      </c>
      <c r="AF55" s="1">
        <v>0.5</v>
      </c>
      <c r="AG55" s="1">
        <v>0.5</v>
      </c>
      <c r="AH55" s="1">
        <v>0</v>
      </c>
      <c r="AI55" s="1">
        <v>0.5</v>
      </c>
      <c r="AJ55" s="1">
        <v>5.0000000000000001E-3</v>
      </c>
      <c r="AK55" s="1">
        <v>0.48499999999999999</v>
      </c>
      <c r="AL55" s="1">
        <v>0.49</v>
      </c>
      <c r="AN55" s="1">
        <v>2</v>
      </c>
      <c r="AO55" s="1">
        <v>17606199968</v>
      </c>
      <c r="AP55" s="1">
        <v>17861583838.34</v>
      </c>
      <c r="AQ55" s="1">
        <v>98.57</v>
      </c>
      <c r="AR55" s="1">
        <v>4</v>
      </c>
      <c r="AS55" s="1">
        <v>582110476</v>
      </c>
      <c r="AT55" s="1">
        <v>582110476</v>
      </c>
      <c r="AU55" s="1">
        <v>100</v>
      </c>
      <c r="AV55" s="1">
        <v>4</v>
      </c>
      <c r="AW55" s="1">
        <v>1268293238</v>
      </c>
      <c r="AX55" s="1">
        <v>1360801947</v>
      </c>
      <c r="AY55" s="1">
        <v>93.201999999999998</v>
      </c>
      <c r="AZ55" s="1">
        <v>3</v>
      </c>
      <c r="BC55" s="1">
        <v>0</v>
      </c>
      <c r="BE55" s="1">
        <v>100</v>
      </c>
      <c r="BF55" s="1">
        <v>4</v>
      </c>
      <c r="BG55" s="1">
        <v>118866200</v>
      </c>
      <c r="BH55" s="1">
        <v>129382976</v>
      </c>
      <c r="BI55" s="1">
        <v>91.872</v>
      </c>
      <c r="BJ55" s="1">
        <v>3</v>
      </c>
      <c r="BK55" s="1">
        <v>0</v>
      </c>
      <c r="BL55">
        <v>49.608831062500002</v>
      </c>
      <c r="BM55">
        <v>62.837984378599998</v>
      </c>
      <c r="BN55">
        <v>57.5463230521</v>
      </c>
      <c r="BP55">
        <f t="shared" si="1"/>
        <v>96.718800000000002</v>
      </c>
      <c r="BQ55">
        <f t="shared" si="2"/>
        <v>-33.880815621400004</v>
      </c>
      <c r="BV55">
        <f t="shared" si="8"/>
        <v>1</v>
      </c>
      <c r="BW55">
        <f t="shared" si="3"/>
        <v>4</v>
      </c>
      <c r="BX55">
        <f t="shared" si="4"/>
        <v>4</v>
      </c>
    </row>
    <row r="56" spans="1:76">
      <c r="A56">
        <v>5001</v>
      </c>
      <c r="B56" s="1" t="s">
        <v>135</v>
      </c>
      <c r="C56" s="1">
        <v>1054359337409</v>
      </c>
      <c r="D56" s="1">
        <v>1054359337409</v>
      </c>
      <c r="E56" s="1">
        <v>100</v>
      </c>
      <c r="F56" s="1">
        <v>4</v>
      </c>
      <c r="G56" s="1">
        <v>1042294290180</v>
      </c>
      <c r="H56" s="1">
        <v>1054359337409</v>
      </c>
      <c r="I56" s="1">
        <v>98.855999999999995</v>
      </c>
      <c r="J56" s="1">
        <v>4</v>
      </c>
      <c r="K56" s="1">
        <v>1054359337409</v>
      </c>
      <c r="L56" s="1">
        <v>1054359337409</v>
      </c>
      <c r="M56" s="1">
        <v>1</v>
      </c>
      <c r="N56" s="1">
        <v>4</v>
      </c>
      <c r="O56" s="1">
        <v>15655128584</v>
      </c>
      <c r="P56" s="1">
        <v>164260825</v>
      </c>
      <c r="R56" s="1">
        <v>15668285944</v>
      </c>
      <c r="S56" s="1">
        <v>913827988</v>
      </c>
      <c r="T56" s="1">
        <v>0</v>
      </c>
      <c r="U56" s="1">
        <v>15668285943</v>
      </c>
      <c r="V56" s="1">
        <v>913827988</v>
      </c>
      <c r="X56" s="1">
        <v>8.4000000000000005E-2</v>
      </c>
      <c r="Y56" s="1">
        <v>82.025000000000006</v>
      </c>
      <c r="AA56" s="1">
        <v>0</v>
      </c>
      <c r="AB56" s="1">
        <v>0</v>
      </c>
      <c r="AD56" s="1">
        <v>0.5</v>
      </c>
      <c r="AE56" s="1">
        <v>0</v>
      </c>
      <c r="AF56" s="1">
        <v>0.5</v>
      </c>
      <c r="AG56" s="1">
        <v>0.5</v>
      </c>
      <c r="AH56" s="1">
        <v>0.5</v>
      </c>
      <c r="AI56" s="1">
        <v>0.5</v>
      </c>
      <c r="AJ56" s="1">
        <v>0.48499999999999999</v>
      </c>
      <c r="AK56" s="1">
        <v>0.5</v>
      </c>
      <c r="AL56" s="1">
        <v>0.98499999999999999</v>
      </c>
      <c r="AN56" s="1">
        <v>4</v>
      </c>
      <c r="AO56" s="1">
        <v>71914921605</v>
      </c>
      <c r="AP56" s="1">
        <v>74265461112.479996</v>
      </c>
      <c r="AQ56" s="1">
        <v>96.834999999999994</v>
      </c>
      <c r="AR56" s="1">
        <v>4</v>
      </c>
      <c r="AS56" s="1">
        <v>3056303909</v>
      </c>
      <c r="AT56" s="1">
        <v>3056303910</v>
      </c>
      <c r="AU56" s="1">
        <v>100</v>
      </c>
      <c r="AV56" s="1">
        <v>4</v>
      </c>
      <c r="AW56" s="1">
        <v>4163241867</v>
      </c>
      <c r="AX56" s="1">
        <v>4163241867</v>
      </c>
      <c r="AY56" s="1">
        <v>100</v>
      </c>
      <c r="AZ56" s="1">
        <v>4</v>
      </c>
      <c r="BC56" s="1">
        <v>0</v>
      </c>
      <c r="BE56" s="1">
        <v>100</v>
      </c>
      <c r="BF56" s="1">
        <v>4</v>
      </c>
      <c r="BG56" s="1">
        <v>0</v>
      </c>
      <c r="BH56" s="1">
        <v>269282629</v>
      </c>
      <c r="BI56" s="1">
        <v>0</v>
      </c>
      <c r="BJ56" s="1">
        <v>1</v>
      </c>
      <c r="BK56" s="1">
        <v>0</v>
      </c>
      <c r="BL56">
        <v>50.107924683900002</v>
      </c>
      <c r="BM56">
        <v>52.499999993899998</v>
      </c>
      <c r="BN56">
        <v>51.543169869899998</v>
      </c>
      <c r="BP56">
        <f t="shared" si="1"/>
        <v>89.0505</v>
      </c>
      <c r="BQ56">
        <f t="shared" si="2"/>
        <v>-36.550500006100002</v>
      </c>
      <c r="BV56">
        <f t="shared" si="8"/>
        <v>1</v>
      </c>
      <c r="BW56">
        <f t="shared" si="3"/>
        <v>3</v>
      </c>
      <c r="BX56">
        <f t="shared" si="4"/>
        <v>3</v>
      </c>
    </row>
    <row r="57" spans="1:76">
      <c r="A57">
        <v>50</v>
      </c>
      <c r="B57" s="1" t="s">
        <v>136</v>
      </c>
      <c r="C57" s="1">
        <v>337758338960</v>
      </c>
      <c r="D57" s="1">
        <v>337758338960</v>
      </c>
      <c r="E57" s="1">
        <v>100</v>
      </c>
      <c r="F57" s="1">
        <v>4</v>
      </c>
      <c r="G57" s="1">
        <v>334875948402</v>
      </c>
      <c r="H57" s="1">
        <v>337758338960</v>
      </c>
      <c r="I57" s="1">
        <v>99.147000000000006</v>
      </c>
      <c r="J57" s="1">
        <v>4</v>
      </c>
      <c r="K57" s="1">
        <v>337758338960</v>
      </c>
      <c r="L57" s="1">
        <v>337758338960</v>
      </c>
      <c r="M57" s="1">
        <v>1</v>
      </c>
      <c r="N57" s="1">
        <v>4</v>
      </c>
      <c r="O57" s="1">
        <v>4699390978</v>
      </c>
      <c r="P57" s="1">
        <v>1587379620</v>
      </c>
      <c r="Q57" s="1">
        <v>396643964</v>
      </c>
      <c r="R57" s="1">
        <v>5083670669.71</v>
      </c>
      <c r="S57" s="1">
        <v>1132950234.1400001</v>
      </c>
      <c r="T57" s="1">
        <v>528592832.79000002</v>
      </c>
      <c r="U57" s="1">
        <v>5083670670</v>
      </c>
      <c r="V57" s="1">
        <v>1132950234</v>
      </c>
      <c r="W57" s="1">
        <v>528592833</v>
      </c>
      <c r="X57" s="1">
        <v>7.5590000000000002</v>
      </c>
      <c r="Y57" s="1">
        <v>-40.11</v>
      </c>
      <c r="Z57" s="1">
        <v>24.962</v>
      </c>
      <c r="AA57" s="1">
        <v>0</v>
      </c>
      <c r="AB57" s="1">
        <v>0</v>
      </c>
      <c r="AC57" s="1">
        <v>0</v>
      </c>
      <c r="AD57" s="1">
        <v>0.5</v>
      </c>
      <c r="AE57" s="1">
        <v>0</v>
      </c>
      <c r="AF57" s="1">
        <v>0</v>
      </c>
      <c r="AG57" s="1">
        <v>0.5</v>
      </c>
      <c r="AH57" s="1">
        <v>0.5</v>
      </c>
      <c r="AI57" s="1">
        <v>0.5</v>
      </c>
      <c r="AJ57" s="1">
        <v>0.48</v>
      </c>
      <c r="AK57" s="1">
        <v>0.5</v>
      </c>
      <c r="AL57" s="1">
        <v>0.98</v>
      </c>
      <c r="AN57" s="1">
        <v>4</v>
      </c>
      <c r="AO57" s="1">
        <v>25445699224</v>
      </c>
      <c r="AP57" s="1">
        <v>25790288978</v>
      </c>
      <c r="AQ57" s="1">
        <v>98.664000000000001</v>
      </c>
      <c r="AR57" s="1">
        <v>4</v>
      </c>
      <c r="AS57" s="1">
        <v>1021896540</v>
      </c>
      <c r="AT57" s="1">
        <v>1380506862</v>
      </c>
      <c r="AU57" s="1">
        <v>74.02</v>
      </c>
      <c r="AV57" s="1">
        <v>1</v>
      </c>
      <c r="AW57" s="1">
        <v>431711492</v>
      </c>
      <c r="AX57" s="1">
        <v>825824506</v>
      </c>
      <c r="AY57" s="1">
        <v>52.276000000000003</v>
      </c>
      <c r="AZ57" s="1">
        <v>1</v>
      </c>
      <c r="BA57" s="1">
        <v>2794846531</v>
      </c>
      <c r="BB57" s="1">
        <v>2794846531</v>
      </c>
      <c r="BC57" s="1">
        <v>100</v>
      </c>
      <c r="BE57" s="1">
        <v>100</v>
      </c>
      <c r="BF57" s="1">
        <v>4</v>
      </c>
      <c r="BG57" s="1">
        <v>0</v>
      </c>
      <c r="BH57" s="1">
        <v>2585105</v>
      </c>
      <c r="BI57" s="1">
        <v>0</v>
      </c>
      <c r="BJ57" s="1">
        <v>1</v>
      </c>
      <c r="BK57" s="1">
        <v>0</v>
      </c>
      <c r="BL57">
        <v>50.178652894599999</v>
      </c>
      <c r="BM57">
        <v>37.3113945761</v>
      </c>
      <c r="BN57">
        <v>42.458297903499997</v>
      </c>
      <c r="BP57">
        <f t="shared" si="1"/>
        <v>71.384999999999991</v>
      </c>
      <c r="BQ57">
        <f t="shared" si="2"/>
        <v>-34.073605423899991</v>
      </c>
      <c r="BV57">
        <f t="shared" si="8"/>
        <v>2</v>
      </c>
      <c r="BW57">
        <f t="shared" si="3"/>
        <v>2</v>
      </c>
      <c r="BX57">
        <f t="shared" si="4"/>
        <v>2</v>
      </c>
    </row>
    <row r="58" spans="1:76">
      <c r="A58">
        <v>23001</v>
      </c>
      <c r="B58" s="1" t="s">
        <v>137</v>
      </c>
      <c r="C58" s="1">
        <v>336513056997</v>
      </c>
      <c r="D58" s="1">
        <v>336513056997</v>
      </c>
      <c r="E58" s="1">
        <v>100</v>
      </c>
      <c r="F58" s="1">
        <v>4</v>
      </c>
      <c r="G58" s="1">
        <v>331662654188</v>
      </c>
      <c r="H58" s="1">
        <v>336513056997</v>
      </c>
      <c r="I58" s="1">
        <v>98.558999999999997</v>
      </c>
      <c r="J58" s="1">
        <v>4</v>
      </c>
      <c r="K58" s="1">
        <v>336513056997</v>
      </c>
      <c r="L58" s="1">
        <v>336513056997</v>
      </c>
      <c r="M58" s="1">
        <v>1</v>
      </c>
      <c r="N58" s="1">
        <v>4</v>
      </c>
      <c r="O58" s="1">
        <v>6280272473</v>
      </c>
      <c r="P58" s="1">
        <v>496291524</v>
      </c>
      <c r="R58" s="1">
        <v>6822912465</v>
      </c>
      <c r="S58" s="1">
        <v>903901488</v>
      </c>
      <c r="T58" s="1">
        <v>0</v>
      </c>
      <c r="U58" s="1">
        <v>6761896780</v>
      </c>
      <c r="V58" s="1">
        <v>1069349277</v>
      </c>
      <c r="X58" s="1">
        <v>7.9530000000000003</v>
      </c>
      <c r="Y58" s="1">
        <v>45.094999999999999</v>
      </c>
      <c r="AA58" s="1">
        <v>0.89400000000000002</v>
      </c>
      <c r="AB58" s="1">
        <v>-18.303999999999998</v>
      </c>
      <c r="AD58" s="1">
        <v>0.5</v>
      </c>
      <c r="AE58" s="1">
        <v>0</v>
      </c>
      <c r="AF58" s="1">
        <v>0.5</v>
      </c>
      <c r="AG58" s="1">
        <v>0.5</v>
      </c>
      <c r="AH58" s="1">
        <v>0.3</v>
      </c>
      <c r="AI58" s="1">
        <v>0.5</v>
      </c>
      <c r="AJ58" s="1">
        <v>0.48499999999999999</v>
      </c>
      <c r="AK58" s="1">
        <v>0.49399999999999999</v>
      </c>
      <c r="AL58" s="1">
        <v>0.97899999999999998</v>
      </c>
      <c r="AN58" s="1">
        <v>4</v>
      </c>
      <c r="AO58" s="1">
        <v>27882074978</v>
      </c>
      <c r="AP58" s="1">
        <v>36878412137.260002</v>
      </c>
      <c r="AQ58" s="1">
        <v>75.605000000000004</v>
      </c>
      <c r="AR58" s="1">
        <v>4</v>
      </c>
      <c r="AS58" s="1">
        <v>1072714783</v>
      </c>
      <c r="AT58" s="1">
        <v>1267305277</v>
      </c>
      <c r="AU58" s="1">
        <v>84.65</v>
      </c>
      <c r="AV58" s="1">
        <v>2</v>
      </c>
      <c r="AW58" s="1">
        <v>128944695</v>
      </c>
      <c r="AX58" s="1">
        <v>828396686</v>
      </c>
      <c r="AY58" s="1">
        <v>15.566000000000001</v>
      </c>
      <c r="AZ58" s="1">
        <v>1</v>
      </c>
      <c r="BC58" s="1">
        <v>0</v>
      </c>
      <c r="BE58" s="1">
        <v>100</v>
      </c>
      <c r="BF58" s="1">
        <v>4</v>
      </c>
      <c r="BG58" s="1">
        <v>12969260</v>
      </c>
      <c r="BH58" s="1">
        <v>12969260</v>
      </c>
      <c r="BI58" s="1">
        <v>100</v>
      </c>
      <c r="BJ58" s="1">
        <v>4</v>
      </c>
      <c r="BK58" s="1">
        <v>0</v>
      </c>
      <c r="BL58">
        <v>50.031257161299997</v>
      </c>
      <c r="BM58">
        <v>34.874381157599998</v>
      </c>
      <c r="BN58">
        <v>40.937131559000001</v>
      </c>
      <c r="BP58">
        <f t="shared" si="1"/>
        <v>65.0488</v>
      </c>
      <c r="BQ58">
        <f t="shared" si="2"/>
        <v>-30.174418842400001</v>
      </c>
      <c r="BV58">
        <f t="shared" si="8"/>
        <v>1</v>
      </c>
      <c r="BW58">
        <f t="shared" si="3"/>
        <v>2</v>
      </c>
      <c r="BX58">
        <f t="shared" si="4"/>
        <v>2</v>
      </c>
    </row>
    <row r="59" spans="1:76">
      <c r="A59">
        <v>25473</v>
      </c>
      <c r="B59" s="1" t="s">
        <v>138</v>
      </c>
      <c r="C59" s="1">
        <v>53931817773</v>
      </c>
      <c r="D59" s="1">
        <v>53931817773</v>
      </c>
      <c r="E59" s="1">
        <v>100</v>
      </c>
      <c r="F59" s="1">
        <v>4</v>
      </c>
      <c r="G59" s="1">
        <v>51518929966</v>
      </c>
      <c r="H59" s="1">
        <v>53931817773</v>
      </c>
      <c r="I59" s="1">
        <v>95.525999999999996</v>
      </c>
      <c r="J59" s="1">
        <v>3</v>
      </c>
      <c r="K59" s="1">
        <v>53931817773</v>
      </c>
      <c r="L59" s="1">
        <v>53931817773</v>
      </c>
      <c r="M59" s="1">
        <v>1</v>
      </c>
      <c r="N59" s="1">
        <v>4</v>
      </c>
      <c r="O59" s="1">
        <v>2435188655</v>
      </c>
      <c r="P59" s="1">
        <v>333998554</v>
      </c>
      <c r="R59" s="1">
        <v>2466506764</v>
      </c>
      <c r="S59" s="1">
        <v>496340536</v>
      </c>
      <c r="T59" s="1">
        <v>0</v>
      </c>
      <c r="U59" s="1">
        <v>2466506764</v>
      </c>
      <c r="V59" s="1">
        <v>496340536</v>
      </c>
      <c r="X59" s="1">
        <v>1.27</v>
      </c>
      <c r="Y59" s="1">
        <v>32.707999999999998</v>
      </c>
      <c r="AA59" s="1">
        <v>0</v>
      </c>
      <c r="AB59" s="1">
        <v>0</v>
      </c>
      <c r="AD59" s="1">
        <v>0.5</v>
      </c>
      <c r="AE59" s="1">
        <v>0</v>
      </c>
      <c r="AF59" s="1">
        <v>0.5</v>
      </c>
      <c r="AG59" s="1">
        <v>0.5</v>
      </c>
      <c r="AH59" s="1">
        <v>0.5</v>
      </c>
      <c r="AI59" s="1">
        <v>0.5</v>
      </c>
      <c r="AJ59" s="1">
        <v>0.48499999999999999</v>
      </c>
      <c r="AK59" s="1">
        <v>0.5</v>
      </c>
      <c r="AL59" s="1">
        <v>0.98499999999999999</v>
      </c>
      <c r="AN59" s="1">
        <v>4</v>
      </c>
      <c r="AO59" s="1">
        <v>3658056028</v>
      </c>
      <c r="AP59" s="1">
        <v>4416031794.4899998</v>
      </c>
      <c r="AQ59" s="1">
        <v>82.835999999999999</v>
      </c>
      <c r="AR59" s="1">
        <v>4</v>
      </c>
      <c r="AS59" s="1">
        <v>323236454</v>
      </c>
      <c r="AT59" s="1">
        <v>362854647</v>
      </c>
      <c r="AU59" s="1">
        <v>89.08</v>
      </c>
      <c r="AV59" s="1">
        <v>4</v>
      </c>
      <c r="AW59" s="1">
        <v>113193074</v>
      </c>
      <c r="AX59" s="1">
        <v>149651005</v>
      </c>
      <c r="AY59" s="1">
        <v>75.638000000000005</v>
      </c>
      <c r="AZ59" s="1">
        <v>2</v>
      </c>
      <c r="BC59" s="1">
        <v>0</v>
      </c>
      <c r="BE59" s="1">
        <v>100</v>
      </c>
      <c r="BF59" s="1">
        <v>4</v>
      </c>
      <c r="BG59" s="1">
        <v>0</v>
      </c>
      <c r="BH59" s="1">
        <v>519912</v>
      </c>
      <c r="BI59" s="1">
        <v>100</v>
      </c>
      <c r="BJ59" s="1">
        <v>4</v>
      </c>
      <c r="BK59" s="1">
        <v>0</v>
      </c>
      <c r="BL59">
        <v>49.275510068300001</v>
      </c>
      <c r="BM59">
        <v>49.780267890099999</v>
      </c>
      <c r="BN59">
        <v>49.578364761400003</v>
      </c>
      <c r="BP59">
        <f t="shared" si="1"/>
        <v>85.904200000000003</v>
      </c>
      <c r="BQ59">
        <f t="shared" si="2"/>
        <v>-36.123932109900004</v>
      </c>
      <c r="BV59">
        <f t="shared" si="8"/>
        <v>1</v>
      </c>
      <c r="BW59">
        <f t="shared" si="3"/>
        <v>3</v>
      </c>
      <c r="BX59">
        <f t="shared" si="4"/>
        <v>3</v>
      </c>
    </row>
    <row r="60" spans="1:76">
      <c r="A60">
        <v>52</v>
      </c>
      <c r="B60" s="1" t="s">
        <v>139</v>
      </c>
      <c r="C60" s="1">
        <v>779572826851</v>
      </c>
      <c r="D60" s="1">
        <v>779572826851</v>
      </c>
      <c r="E60" s="1">
        <v>100</v>
      </c>
      <c r="F60" s="1">
        <v>4</v>
      </c>
      <c r="G60" s="1">
        <v>779693997579</v>
      </c>
      <c r="H60" s="1">
        <v>779572826851</v>
      </c>
      <c r="I60" s="1">
        <v>100.01600000000001</v>
      </c>
      <c r="J60" s="1">
        <v>4</v>
      </c>
      <c r="K60" s="1">
        <v>779693997579</v>
      </c>
      <c r="L60" s="1">
        <v>779693997579</v>
      </c>
      <c r="M60" s="1">
        <v>1</v>
      </c>
      <c r="N60" s="1">
        <v>4</v>
      </c>
      <c r="O60" s="1">
        <v>995081576</v>
      </c>
      <c r="Q60" s="1">
        <v>-29500363</v>
      </c>
      <c r="R60" s="1">
        <v>986822380</v>
      </c>
      <c r="S60" s="1">
        <v>0</v>
      </c>
      <c r="T60" s="1">
        <v>-929685</v>
      </c>
      <c r="U60" s="1">
        <v>1277649869</v>
      </c>
      <c r="W60" s="1">
        <v>-4100196</v>
      </c>
      <c r="X60" s="1">
        <v>-0.83699999999999997</v>
      </c>
      <c r="Z60" s="1">
        <v>-3073.1570000000002</v>
      </c>
      <c r="AA60" s="1">
        <v>-29.471</v>
      </c>
      <c r="AC60" s="1">
        <v>-341.03100000000001</v>
      </c>
      <c r="AD60" s="1">
        <v>0.5</v>
      </c>
      <c r="AE60" s="1">
        <v>9</v>
      </c>
      <c r="AF60" s="1">
        <v>0</v>
      </c>
      <c r="AG60" s="1">
        <v>0</v>
      </c>
      <c r="AH60" s="1">
        <v>9</v>
      </c>
      <c r="AI60" s="1">
        <v>0</v>
      </c>
      <c r="AJ60" s="1">
        <v>0.75</v>
      </c>
      <c r="AK60" s="1">
        <v>0.27</v>
      </c>
      <c r="AL60" s="1">
        <v>0.48</v>
      </c>
      <c r="AN60" s="1">
        <v>2</v>
      </c>
      <c r="AO60" s="1">
        <v>77583025966</v>
      </c>
      <c r="AP60" s="1">
        <v>81144372605.679993</v>
      </c>
      <c r="AQ60" s="1">
        <v>95.611000000000004</v>
      </c>
      <c r="AR60" s="1">
        <v>4</v>
      </c>
      <c r="AS60" s="1">
        <v>1741483488</v>
      </c>
      <c r="AT60" s="1">
        <v>1741483488</v>
      </c>
      <c r="AU60" s="1">
        <v>100</v>
      </c>
      <c r="AV60" s="1">
        <v>4</v>
      </c>
      <c r="AW60" s="1">
        <v>2008743776</v>
      </c>
      <c r="AX60" s="1">
        <v>2354512290</v>
      </c>
      <c r="AY60" s="1">
        <v>85.314999999999998</v>
      </c>
      <c r="AZ60" s="1">
        <v>2</v>
      </c>
      <c r="BA60" s="1">
        <v>205577754</v>
      </c>
      <c r="BB60" s="1">
        <v>205577754</v>
      </c>
      <c r="BC60" s="1">
        <v>100</v>
      </c>
      <c r="BE60" s="1">
        <v>100</v>
      </c>
      <c r="BF60" s="1">
        <v>4</v>
      </c>
      <c r="BG60" s="1">
        <v>0</v>
      </c>
      <c r="BH60" s="1">
        <v>147171</v>
      </c>
      <c r="BI60" s="1">
        <v>100</v>
      </c>
      <c r="BJ60" s="1">
        <v>4</v>
      </c>
      <c r="BK60" s="1">
        <v>0</v>
      </c>
      <c r="BL60">
        <v>50.411885805300003</v>
      </c>
      <c r="BM60">
        <v>62.727259270300003</v>
      </c>
      <c r="BN60">
        <v>57.801109884299997</v>
      </c>
      <c r="BP60">
        <f t="shared" si="1"/>
        <v>94.277799999999999</v>
      </c>
      <c r="BQ60">
        <f t="shared" si="2"/>
        <v>-31.550540729699996</v>
      </c>
      <c r="BV60">
        <f t="shared" si="8"/>
        <v>2</v>
      </c>
      <c r="BW60">
        <f t="shared" si="3"/>
        <v>4</v>
      </c>
      <c r="BX60">
        <f t="shared" si="4"/>
        <v>4</v>
      </c>
    </row>
    <row r="61" spans="1:76">
      <c r="A61">
        <v>41001</v>
      </c>
      <c r="B61" s="1" t="s">
        <v>140</v>
      </c>
      <c r="C61" s="1">
        <v>235496187339</v>
      </c>
      <c r="D61" s="1">
        <v>235496187339</v>
      </c>
      <c r="E61" s="1">
        <v>100</v>
      </c>
      <c r="F61" s="1">
        <v>4</v>
      </c>
      <c r="G61" s="1">
        <v>235331721624</v>
      </c>
      <c r="H61" s="1">
        <v>235496187339</v>
      </c>
      <c r="I61" s="1">
        <v>99.93</v>
      </c>
      <c r="J61" s="1">
        <v>4</v>
      </c>
      <c r="K61" s="1">
        <v>235496187339</v>
      </c>
      <c r="L61" s="1">
        <v>235496187339</v>
      </c>
      <c r="M61" s="1">
        <v>1</v>
      </c>
      <c r="N61" s="1">
        <v>4</v>
      </c>
      <c r="O61" s="1">
        <v>996597098</v>
      </c>
      <c r="P61" s="1">
        <v>604805579</v>
      </c>
      <c r="R61" s="1">
        <v>5458427520</v>
      </c>
      <c r="S61" s="1">
        <v>-6801175</v>
      </c>
      <c r="T61" s="1">
        <v>0</v>
      </c>
      <c r="U61" s="1">
        <v>2216539843</v>
      </c>
      <c r="V61" s="1">
        <v>319658746</v>
      </c>
      <c r="X61" s="1">
        <v>81.742000000000004</v>
      </c>
      <c r="Y61" s="1">
        <v>8992.6630000000005</v>
      </c>
      <c r="AA61" s="1">
        <v>59.392000000000003</v>
      </c>
      <c r="AB61" s="1">
        <v>4800.0519999999997</v>
      </c>
      <c r="AD61" s="1">
        <v>0</v>
      </c>
      <c r="AE61" s="1">
        <v>0</v>
      </c>
      <c r="AF61" s="1">
        <v>0.5</v>
      </c>
      <c r="AG61" s="1">
        <v>0</v>
      </c>
      <c r="AH61" s="1">
        <v>0</v>
      </c>
      <c r="AI61" s="1">
        <v>0.5</v>
      </c>
      <c r="AJ61" s="1">
        <v>5.0000000000000001E-3</v>
      </c>
      <c r="AK61" s="1">
        <v>5.0000000000000001E-3</v>
      </c>
      <c r="AL61" s="1">
        <v>0.01</v>
      </c>
      <c r="AN61" s="1">
        <v>1</v>
      </c>
      <c r="AO61" s="1">
        <v>30554637832</v>
      </c>
      <c r="AP61" s="1">
        <v>27645027496.459999</v>
      </c>
      <c r="AQ61" s="1">
        <v>0</v>
      </c>
      <c r="AR61" s="1">
        <v>1</v>
      </c>
      <c r="AS61" s="1">
        <v>726919680</v>
      </c>
      <c r="AT61" s="1">
        <v>732193956</v>
      </c>
      <c r="AU61" s="1">
        <v>99.28</v>
      </c>
      <c r="AV61" s="1">
        <v>4</v>
      </c>
      <c r="AW61" s="1">
        <v>568696664</v>
      </c>
      <c r="AX61" s="1">
        <v>681042146</v>
      </c>
      <c r="AY61" s="1">
        <v>83.504000000000005</v>
      </c>
      <c r="AZ61" s="1">
        <v>2</v>
      </c>
      <c r="BC61" s="1">
        <v>0</v>
      </c>
      <c r="BE61" s="1">
        <v>100</v>
      </c>
      <c r="BF61" s="1">
        <v>4</v>
      </c>
      <c r="BG61" s="1">
        <v>11626477</v>
      </c>
      <c r="BH61" s="1">
        <v>11626477</v>
      </c>
      <c r="BI61" s="1">
        <v>100</v>
      </c>
      <c r="BJ61" s="1">
        <v>4</v>
      </c>
      <c r="BK61" s="1">
        <v>0</v>
      </c>
      <c r="BL61">
        <v>49.986540511900003</v>
      </c>
      <c r="BM61">
        <v>60.547498366200003</v>
      </c>
      <c r="BN61">
        <v>56.3231152245</v>
      </c>
      <c r="BP61">
        <f t="shared" si="1"/>
        <v>64.943200000000004</v>
      </c>
      <c r="BQ61">
        <f t="shared" si="2"/>
        <v>-4.3957016338000017</v>
      </c>
      <c r="BV61">
        <f t="shared" si="8"/>
        <v>1</v>
      </c>
      <c r="BW61" s="2">
        <f t="shared" si="3"/>
        <v>4</v>
      </c>
      <c r="BX61">
        <f t="shared" si="4"/>
        <v>4</v>
      </c>
    </row>
    <row r="62" spans="1:76">
      <c r="A62">
        <v>54</v>
      </c>
      <c r="B62" s="1" t="s">
        <v>141</v>
      </c>
      <c r="C62" s="1">
        <v>614800627523</v>
      </c>
      <c r="D62" s="1">
        <v>614800627523</v>
      </c>
      <c r="E62" s="1">
        <v>100</v>
      </c>
      <c r="F62" s="1">
        <v>4</v>
      </c>
      <c r="G62" s="1">
        <v>595938167946</v>
      </c>
      <c r="H62" s="1">
        <v>614800627523</v>
      </c>
      <c r="I62" s="1">
        <v>96.932000000000002</v>
      </c>
      <c r="J62" s="1">
        <v>3</v>
      </c>
      <c r="K62" s="1">
        <v>614805031670.87</v>
      </c>
      <c r="L62" s="1">
        <v>614800627523</v>
      </c>
      <c r="M62" s="1">
        <v>1</v>
      </c>
      <c r="N62" s="1">
        <v>1</v>
      </c>
      <c r="O62" s="1">
        <v>18035013782</v>
      </c>
      <c r="P62" s="1">
        <v>154252560</v>
      </c>
      <c r="Q62" s="1">
        <v>1544839134</v>
      </c>
      <c r="R62" s="1">
        <v>24793533056.369999</v>
      </c>
      <c r="S62" s="1">
        <v>0</v>
      </c>
      <c r="T62" s="1">
        <v>834042988.10000002</v>
      </c>
      <c r="U62" s="1">
        <v>24589786648</v>
      </c>
      <c r="V62" s="1">
        <v>244695744</v>
      </c>
      <c r="W62" s="1">
        <v>834168388</v>
      </c>
      <c r="X62" s="1">
        <v>27.259</v>
      </c>
      <c r="Z62" s="1">
        <v>-85.222999999999999</v>
      </c>
      <c r="AA62" s="1">
        <v>0.82199999999999995</v>
      </c>
      <c r="AC62" s="1">
        <v>-1.4999999999999999E-2</v>
      </c>
      <c r="AD62" s="1">
        <v>0</v>
      </c>
      <c r="AE62" s="1">
        <v>9</v>
      </c>
      <c r="AF62" s="1">
        <v>0</v>
      </c>
      <c r="AG62" s="1">
        <v>0.5</v>
      </c>
      <c r="AH62" s="1">
        <v>9</v>
      </c>
      <c r="AI62" s="1">
        <v>0.5</v>
      </c>
      <c r="AJ62" s="1">
        <v>0.27</v>
      </c>
      <c r="AK62" s="1">
        <v>0.755</v>
      </c>
      <c r="AL62" s="1">
        <v>0.5</v>
      </c>
      <c r="AN62" s="1">
        <v>2</v>
      </c>
      <c r="AO62" s="1">
        <v>44063908581</v>
      </c>
      <c r="AP62" s="1">
        <v>44618836238.739998</v>
      </c>
      <c r="AQ62" s="1">
        <v>98.756</v>
      </c>
      <c r="AR62" s="1">
        <v>4</v>
      </c>
      <c r="AS62" s="1">
        <v>1637726741</v>
      </c>
      <c r="AT62" s="1">
        <v>1913828736</v>
      </c>
      <c r="AU62" s="1">
        <v>85.57</v>
      </c>
      <c r="AV62" s="1">
        <v>2</v>
      </c>
      <c r="AW62" s="1">
        <v>1028478715</v>
      </c>
      <c r="AX62" s="1">
        <v>1250950661</v>
      </c>
      <c r="AY62" s="1">
        <v>82.215999999999994</v>
      </c>
      <c r="AZ62" s="1">
        <v>2</v>
      </c>
      <c r="BB62" s="1">
        <v>68725463</v>
      </c>
      <c r="BC62" s="1">
        <v>0</v>
      </c>
      <c r="BE62" s="1">
        <v>9</v>
      </c>
      <c r="BF62" s="1">
        <v>1</v>
      </c>
      <c r="BG62" s="1">
        <v>0</v>
      </c>
      <c r="BH62" s="1">
        <v>39247046</v>
      </c>
      <c r="BI62" s="1">
        <v>0</v>
      </c>
      <c r="BJ62" s="1">
        <v>1</v>
      </c>
      <c r="BK62" s="1">
        <v>0</v>
      </c>
      <c r="BL62">
        <v>49.642984697300001</v>
      </c>
      <c r="BM62">
        <v>37.500728549400002</v>
      </c>
      <c r="BN62">
        <v>42.357631008600002</v>
      </c>
      <c r="BP62">
        <f t="shared" si="1"/>
        <v>68.477099999999993</v>
      </c>
      <c r="BQ62">
        <f t="shared" si="2"/>
        <v>-30.976371450599991</v>
      </c>
      <c r="BV62">
        <f t="shared" si="8"/>
        <v>1</v>
      </c>
      <c r="BW62">
        <f t="shared" si="3"/>
        <v>2</v>
      </c>
      <c r="BX62">
        <f t="shared" si="4"/>
        <v>2</v>
      </c>
    </row>
    <row r="63" spans="1:76">
      <c r="A63">
        <v>76520</v>
      </c>
      <c r="B63" s="1" t="s">
        <v>142</v>
      </c>
      <c r="C63" s="1">
        <v>151123956801</v>
      </c>
      <c r="D63" s="1">
        <v>151123956801</v>
      </c>
      <c r="E63" s="1">
        <v>100</v>
      </c>
      <c r="F63" s="1">
        <v>4</v>
      </c>
      <c r="G63" s="1">
        <v>150588695573</v>
      </c>
      <c r="H63" s="1">
        <v>151123956801</v>
      </c>
      <c r="I63" s="1">
        <v>99.646000000000001</v>
      </c>
      <c r="J63" s="1">
        <v>4</v>
      </c>
      <c r="K63" s="1">
        <v>151123956801</v>
      </c>
      <c r="L63" s="1">
        <v>151123956801</v>
      </c>
      <c r="M63" s="1">
        <v>1</v>
      </c>
      <c r="N63" s="1">
        <v>4</v>
      </c>
      <c r="O63" s="1">
        <v>646830517</v>
      </c>
      <c r="P63" s="1">
        <v>174745706</v>
      </c>
      <c r="R63" s="1">
        <v>648296151.01999998</v>
      </c>
      <c r="S63" s="1">
        <v>214598401.72999999</v>
      </c>
      <c r="T63" s="1">
        <v>0</v>
      </c>
      <c r="U63" s="1">
        <v>686780051</v>
      </c>
      <c r="V63" s="1">
        <v>174745627</v>
      </c>
      <c r="X63" s="1">
        <v>0.22600000000000001</v>
      </c>
      <c r="Y63" s="1">
        <v>18.571000000000002</v>
      </c>
      <c r="AA63" s="1">
        <v>-5.9359999999999999</v>
      </c>
      <c r="AB63" s="1">
        <v>18.571000000000002</v>
      </c>
      <c r="AD63" s="1">
        <v>0.5</v>
      </c>
      <c r="AE63" s="1">
        <v>0.3</v>
      </c>
      <c r="AF63" s="1">
        <v>0.5</v>
      </c>
      <c r="AG63" s="1">
        <v>0.5</v>
      </c>
      <c r="AH63" s="1">
        <v>0.3</v>
      </c>
      <c r="AI63" s="1">
        <v>0.5</v>
      </c>
      <c r="AJ63" s="1">
        <v>0.49399999999999999</v>
      </c>
      <c r="AK63" s="1">
        <v>0.49399999999999999</v>
      </c>
      <c r="AL63" s="1">
        <v>0.98799999999999999</v>
      </c>
      <c r="AN63" s="1">
        <v>4</v>
      </c>
      <c r="AO63" s="1">
        <v>11098027220</v>
      </c>
      <c r="AP63" s="1">
        <v>11448643366.879999</v>
      </c>
      <c r="AQ63" s="1">
        <v>96.936999999999998</v>
      </c>
      <c r="AR63" s="1">
        <v>4</v>
      </c>
      <c r="AS63" s="5">
        <v>620310000</v>
      </c>
      <c r="AT63" s="5">
        <v>612980676</v>
      </c>
      <c r="AU63" s="1">
        <v>100</v>
      </c>
      <c r="AV63" s="1">
        <v>4</v>
      </c>
      <c r="AW63" s="1">
        <v>318700000</v>
      </c>
      <c r="AX63" s="1">
        <v>373837275</v>
      </c>
      <c r="AY63" s="1">
        <v>85.251000000000005</v>
      </c>
      <c r="AZ63" s="1">
        <v>2</v>
      </c>
      <c r="BC63" s="1">
        <v>0</v>
      </c>
      <c r="BE63" s="1">
        <v>100</v>
      </c>
      <c r="BF63" s="1">
        <v>4</v>
      </c>
      <c r="BG63" s="1">
        <v>9440834</v>
      </c>
      <c r="BH63" s="1">
        <v>9440834</v>
      </c>
      <c r="BI63" s="1">
        <v>100</v>
      </c>
      <c r="BJ63" s="1">
        <v>4</v>
      </c>
      <c r="BK63" s="1">
        <v>1</v>
      </c>
      <c r="BL63">
        <v>50.306653279899997</v>
      </c>
      <c r="BM63">
        <v>55.346762015099998</v>
      </c>
      <c r="BN63">
        <v>53.330718521000001</v>
      </c>
      <c r="BP63">
        <f t="shared" si="1"/>
        <v>94.656400000000005</v>
      </c>
      <c r="BQ63">
        <f t="shared" si="2"/>
        <v>-39.309637984900007</v>
      </c>
      <c r="BV63">
        <f t="shared" si="8"/>
        <v>2</v>
      </c>
      <c r="BW63">
        <f t="shared" si="3"/>
        <v>4</v>
      </c>
      <c r="BX63">
        <f t="shared" si="4"/>
        <v>4</v>
      </c>
    </row>
    <row r="64" spans="1:76">
      <c r="A64">
        <v>52001</v>
      </c>
      <c r="B64" s="1" t="s">
        <v>143</v>
      </c>
      <c r="C64" s="1">
        <v>250220688300</v>
      </c>
      <c r="D64" s="1">
        <v>250220688300</v>
      </c>
      <c r="E64" s="1">
        <v>100</v>
      </c>
      <c r="F64" s="1">
        <v>4</v>
      </c>
      <c r="G64" s="1">
        <v>248533089587</v>
      </c>
      <c r="H64" s="1">
        <v>250220688300</v>
      </c>
      <c r="I64" s="1">
        <v>99.325999999999993</v>
      </c>
      <c r="J64" s="1">
        <v>4</v>
      </c>
      <c r="K64" s="1">
        <v>250220688300</v>
      </c>
      <c r="L64" s="1">
        <v>250220688300</v>
      </c>
      <c r="M64" s="1">
        <v>1</v>
      </c>
      <c r="N64" s="1">
        <v>4</v>
      </c>
      <c r="O64" s="1">
        <v>1687954424</v>
      </c>
      <c r="P64" s="1">
        <v>1271251850</v>
      </c>
      <c r="R64" s="1">
        <v>-2013350912.0599999</v>
      </c>
      <c r="S64" s="1">
        <v>1780575396.2</v>
      </c>
      <c r="T64" s="1">
        <v>0</v>
      </c>
      <c r="U64" s="1">
        <v>907890670</v>
      </c>
      <c r="V64" s="1">
        <v>1382074783</v>
      </c>
      <c r="X64" s="1">
        <v>183.83799999999999</v>
      </c>
      <c r="Y64" s="1">
        <v>28.603999999999999</v>
      </c>
      <c r="AA64" s="1">
        <v>145.09399999999999</v>
      </c>
      <c r="AB64" s="1">
        <v>22.38</v>
      </c>
      <c r="AD64" s="1">
        <v>0</v>
      </c>
      <c r="AE64" s="1">
        <v>0</v>
      </c>
      <c r="AF64" s="1">
        <v>0.5</v>
      </c>
      <c r="AG64" s="1">
        <v>0</v>
      </c>
      <c r="AH64" s="1">
        <v>0</v>
      </c>
      <c r="AI64" s="1">
        <v>0.5</v>
      </c>
      <c r="AJ64" s="1">
        <v>5.0000000000000001E-3</v>
      </c>
      <c r="AK64" s="1">
        <v>5.0000000000000001E-3</v>
      </c>
      <c r="AL64" s="1">
        <v>0.01</v>
      </c>
      <c r="AN64" s="1">
        <v>1</v>
      </c>
      <c r="AO64" s="1">
        <v>27532611686</v>
      </c>
      <c r="AP64" s="1">
        <v>28054256143.610001</v>
      </c>
      <c r="AQ64" s="1">
        <v>98.141000000000005</v>
      </c>
      <c r="AR64" s="1">
        <v>4</v>
      </c>
      <c r="AS64" s="1">
        <v>747898925</v>
      </c>
      <c r="AT64" s="1">
        <v>747898928</v>
      </c>
      <c r="AU64" s="1">
        <v>100</v>
      </c>
      <c r="AV64" s="1">
        <v>4</v>
      </c>
      <c r="AW64" s="1">
        <v>1504783939</v>
      </c>
      <c r="AX64" s="1">
        <v>1504783939</v>
      </c>
      <c r="AY64" s="1">
        <v>100</v>
      </c>
      <c r="AZ64" s="1">
        <v>4</v>
      </c>
      <c r="BC64" s="1">
        <v>0</v>
      </c>
      <c r="BE64" s="1">
        <v>100</v>
      </c>
      <c r="BF64" s="1">
        <v>4</v>
      </c>
      <c r="BG64" s="1">
        <v>77299983</v>
      </c>
      <c r="BH64" s="1">
        <v>77299983</v>
      </c>
      <c r="BI64" s="1">
        <v>100</v>
      </c>
      <c r="BJ64" s="1">
        <v>4</v>
      </c>
      <c r="BK64" s="1">
        <v>1</v>
      </c>
      <c r="BL64">
        <v>49.8353889706</v>
      </c>
      <c r="BM64">
        <v>59.6249999323</v>
      </c>
      <c r="BN64">
        <v>55.709155547599998</v>
      </c>
      <c r="BP64">
        <f t="shared" si="1"/>
        <v>99.442300000000003</v>
      </c>
      <c r="BQ64">
        <f t="shared" si="2"/>
        <v>-39.817300067700003</v>
      </c>
      <c r="BV64">
        <f t="shared" si="8"/>
        <v>1</v>
      </c>
      <c r="BW64">
        <f t="shared" si="3"/>
        <v>4</v>
      </c>
      <c r="BX64">
        <f t="shared" si="4"/>
        <v>4</v>
      </c>
    </row>
    <row r="65" spans="1:76">
      <c r="A65">
        <v>66001</v>
      </c>
      <c r="B65" s="1" t="s">
        <v>144</v>
      </c>
      <c r="C65" s="1">
        <v>274600510407</v>
      </c>
      <c r="D65" s="1">
        <v>274600510407</v>
      </c>
      <c r="E65" s="1">
        <v>100</v>
      </c>
      <c r="F65" s="1">
        <v>4</v>
      </c>
      <c r="G65" s="1">
        <v>263415395993</v>
      </c>
      <c r="H65" s="1">
        <v>274600510407</v>
      </c>
      <c r="I65" s="1">
        <v>95.927000000000007</v>
      </c>
      <c r="J65" s="1">
        <v>3</v>
      </c>
      <c r="K65" s="1">
        <v>274600510408</v>
      </c>
      <c r="L65" s="1">
        <v>274600510408</v>
      </c>
      <c r="M65" s="1">
        <v>1</v>
      </c>
      <c r="N65" s="1">
        <v>4</v>
      </c>
      <c r="O65" s="1">
        <v>11359430497</v>
      </c>
      <c r="P65" s="1">
        <v>1619571357</v>
      </c>
      <c r="R65" s="1">
        <v>11321808262.059999</v>
      </c>
      <c r="S65" s="1">
        <v>1640046717.6400001</v>
      </c>
      <c r="T65" s="1">
        <v>0</v>
      </c>
      <c r="U65" s="1">
        <v>1633951130</v>
      </c>
      <c r="V65" s="1">
        <v>1410550441</v>
      </c>
      <c r="X65" s="1">
        <v>-0.33200000000000002</v>
      </c>
      <c r="Y65" s="1">
        <v>1.248</v>
      </c>
      <c r="AA65" s="1">
        <v>85.567999999999998</v>
      </c>
      <c r="AB65" s="1">
        <v>13.993</v>
      </c>
      <c r="AD65" s="1">
        <v>0.5</v>
      </c>
      <c r="AE65" s="1">
        <v>0.5</v>
      </c>
      <c r="AF65" s="1">
        <v>0.5</v>
      </c>
      <c r="AG65" s="1">
        <v>0</v>
      </c>
      <c r="AH65" s="1">
        <v>0.3</v>
      </c>
      <c r="AI65" s="1">
        <v>0.5</v>
      </c>
      <c r="AJ65" s="1">
        <v>0.5</v>
      </c>
      <c r="AK65" s="1">
        <v>1.4E-2</v>
      </c>
      <c r="AL65" s="1">
        <v>0.51400000000000001</v>
      </c>
      <c r="AN65" s="1">
        <v>2</v>
      </c>
      <c r="AO65" s="1">
        <v>14525537536</v>
      </c>
      <c r="AP65" s="1">
        <v>16789751254.129999</v>
      </c>
      <c r="AQ65" s="1">
        <v>86.513999999999996</v>
      </c>
      <c r="AR65" s="1">
        <v>4</v>
      </c>
      <c r="AS65" s="1">
        <v>780000000</v>
      </c>
      <c r="AT65" s="1">
        <v>822928477</v>
      </c>
      <c r="AU65" s="1">
        <v>94.78</v>
      </c>
      <c r="AV65" s="1">
        <v>4</v>
      </c>
      <c r="AW65" s="1">
        <v>2745049523</v>
      </c>
      <c r="AX65" s="1">
        <v>2932992854</v>
      </c>
      <c r="AY65" s="1">
        <v>93.591999999999999</v>
      </c>
      <c r="AZ65" s="1">
        <v>3</v>
      </c>
      <c r="BC65" s="1">
        <v>0</v>
      </c>
      <c r="BE65" s="1">
        <v>100</v>
      </c>
      <c r="BF65" s="1">
        <v>4</v>
      </c>
      <c r="BG65" s="1">
        <v>28427928</v>
      </c>
      <c r="BH65" s="1">
        <v>28427928</v>
      </c>
      <c r="BI65" s="1">
        <v>100</v>
      </c>
      <c r="BJ65" s="1">
        <v>4</v>
      </c>
      <c r="BK65" s="1">
        <v>0</v>
      </c>
      <c r="BL65">
        <v>49.1872921318</v>
      </c>
      <c r="BM65">
        <v>63.109229647500001</v>
      </c>
      <c r="BN65">
        <v>57.540454641300002</v>
      </c>
      <c r="BP65">
        <f t="shared" si="1"/>
        <v>93.248800000000003</v>
      </c>
      <c r="BQ65">
        <f t="shared" si="2"/>
        <v>-30.139570352500002</v>
      </c>
      <c r="BV65">
        <f t="shared" si="8"/>
        <v>1</v>
      </c>
      <c r="BW65">
        <f t="shared" si="3"/>
        <v>4</v>
      </c>
      <c r="BX65">
        <f t="shared" si="4"/>
        <v>4</v>
      </c>
    </row>
    <row r="66" spans="1:76">
      <c r="A66">
        <v>68547</v>
      </c>
      <c r="B66" s="1" t="s">
        <v>145</v>
      </c>
      <c r="C66" s="1">
        <v>114889869438</v>
      </c>
      <c r="D66" s="1">
        <v>114889869438</v>
      </c>
      <c r="E66" s="1">
        <v>100</v>
      </c>
      <c r="F66" s="1">
        <v>4</v>
      </c>
      <c r="G66" s="1">
        <v>114683274202</v>
      </c>
      <c r="H66" s="1">
        <v>114889869438</v>
      </c>
      <c r="I66" s="1">
        <v>99.82</v>
      </c>
      <c r="J66" s="1">
        <v>4</v>
      </c>
      <c r="K66" s="1">
        <v>114889869438</v>
      </c>
      <c r="L66" s="1">
        <v>114889869438</v>
      </c>
      <c r="M66" s="1">
        <v>1</v>
      </c>
      <c r="N66" s="1">
        <v>4</v>
      </c>
      <c r="O66" s="1">
        <v>963294135</v>
      </c>
      <c r="P66" s="1">
        <v>101822240</v>
      </c>
      <c r="R66" s="1">
        <v>0</v>
      </c>
      <c r="S66" s="1">
        <v>4011663.12</v>
      </c>
      <c r="T66" s="1">
        <v>0</v>
      </c>
      <c r="U66" s="1">
        <v>883815482</v>
      </c>
      <c r="V66" s="1">
        <v>287156939</v>
      </c>
      <c r="Y66" s="1">
        <v>-2438.1550000000002</v>
      </c>
      <c r="AB66" s="1">
        <v>-7058.0519999999997</v>
      </c>
      <c r="AD66" s="1">
        <v>9</v>
      </c>
      <c r="AE66" s="1">
        <v>0</v>
      </c>
      <c r="AF66" s="1">
        <v>0.5</v>
      </c>
      <c r="AG66" s="1">
        <v>9</v>
      </c>
      <c r="AH66" s="1">
        <v>0</v>
      </c>
      <c r="AI66" s="1">
        <v>0.5</v>
      </c>
      <c r="AJ66" s="1">
        <v>8.6449999999999996</v>
      </c>
      <c r="AK66" s="1">
        <v>8.6449999999999996</v>
      </c>
      <c r="AL66" s="1">
        <v>17.29</v>
      </c>
      <c r="AN66" s="1">
        <v>4</v>
      </c>
      <c r="AO66" s="1">
        <v>10954097724</v>
      </c>
      <c r="AP66" s="1">
        <v>10843116822.389999</v>
      </c>
      <c r="AQ66" s="1">
        <v>0</v>
      </c>
      <c r="AR66" s="1">
        <v>1</v>
      </c>
      <c r="AS66" s="1">
        <v>392727339</v>
      </c>
      <c r="AT66" s="1">
        <v>589790253</v>
      </c>
      <c r="AU66" s="1">
        <v>66.59</v>
      </c>
      <c r="AV66" s="1">
        <v>1</v>
      </c>
      <c r="AW66" s="1">
        <v>411300000</v>
      </c>
      <c r="AX66" s="1">
        <v>430051949</v>
      </c>
      <c r="AY66" s="1">
        <v>95.64</v>
      </c>
      <c r="AZ66" s="1">
        <v>4</v>
      </c>
      <c r="BC66" s="1">
        <v>0</v>
      </c>
      <c r="BE66" s="1">
        <v>100</v>
      </c>
      <c r="BF66" s="1">
        <v>4</v>
      </c>
      <c r="BG66" s="1">
        <v>0</v>
      </c>
      <c r="BH66" s="1">
        <v>88525226</v>
      </c>
      <c r="BI66" s="1">
        <v>0</v>
      </c>
      <c r="BJ66" s="1">
        <v>1</v>
      </c>
      <c r="BK66" s="1">
        <v>0</v>
      </c>
      <c r="BL66">
        <v>56.871044940600001</v>
      </c>
      <c r="BM66">
        <v>44.763548069099997</v>
      </c>
      <c r="BN66">
        <v>49.6065468177</v>
      </c>
      <c r="BP66">
        <f t="shared" si="1"/>
        <v>53.680500000000002</v>
      </c>
      <c r="BQ66">
        <f t="shared" si="2"/>
        <v>-8.9169519309000052</v>
      </c>
      <c r="BV66">
        <f t="shared" si="8"/>
        <v>4</v>
      </c>
      <c r="BW66">
        <f t="shared" si="3"/>
        <v>3</v>
      </c>
      <c r="BX66">
        <f t="shared" si="4"/>
        <v>3</v>
      </c>
    </row>
    <row r="67" spans="1:76">
      <c r="A67">
        <v>41551</v>
      </c>
      <c r="B67" s="1" t="s">
        <v>146</v>
      </c>
      <c r="C67" s="1">
        <v>101174216933</v>
      </c>
      <c r="D67" s="1">
        <v>101174189933</v>
      </c>
      <c r="E67" s="1">
        <v>100</v>
      </c>
      <c r="F67" s="1">
        <v>4</v>
      </c>
      <c r="G67" s="1">
        <v>101137732367</v>
      </c>
      <c r="H67" s="1">
        <v>101174189933</v>
      </c>
      <c r="I67" s="1">
        <v>99.963999999999999</v>
      </c>
      <c r="J67" s="1">
        <v>4</v>
      </c>
      <c r="K67" s="1">
        <v>101174189933</v>
      </c>
      <c r="L67" s="1">
        <v>101174189933</v>
      </c>
      <c r="M67" s="1">
        <v>1</v>
      </c>
      <c r="N67" s="1">
        <v>4</v>
      </c>
      <c r="O67" s="1">
        <v>75117398</v>
      </c>
      <c r="P67" s="1">
        <v>361968859</v>
      </c>
      <c r="R67" s="1">
        <v>77280849</v>
      </c>
      <c r="S67" s="1">
        <v>375432634.69</v>
      </c>
      <c r="T67" s="1">
        <v>0</v>
      </c>
      <c r="U67" s="1">
        <v>88639717</v>
      </c>
      <c r="V67" s="1">
        <v>364073767</v>
      </c>
      <c r="X67" s="1">
        <v>2.7989999999999999</v>
      </c>
      <c r="Y67" s="1">
        <v>3.5859999999999999</v>
      </c>
      <c r="AA67" s="1">
        <v>-14.698</v>
      </c>
      <c r="AB67" s="1">
        <v>3.0259999999999998</v>
      </c>
      <c r="AD67" s="1">
        <v>0.5</v>
      </c>
      <c r="AE67" s="1">
        <v>0.5</v>
      </c>
      <c r="AF67" s="1">
        <v>0.5</v>
      </c>
      <c r="AG67" s="1">
        <v>0.3</v>
      </c>
      <c r="AH67" s="1">
        <v>0.5</v>
      </c>
      <c r="AI67" s="1">
        <v>0.5</v>
      </c>
      <c r="AJ67" s="1">
        <v>0.5</v>
      </c>
      <c r="AK67" s="1">
        <v>0.308</v>
      </c>
      <c r="AL67" s="1">
        <v>0.80800000000000005</v>
      </c>
      <c r="AN67" s="1">
        <v>4</v>
      </c>
      <c r="AO67" s="1">
        <v>8895250097</v>
      </c>
      <c r="AP67" s="1">
        <v>8919526973.7299995</v>
      </c>
      <c r="AQ67" s="1">
        <v>99.727999999999994</v>
      </c>
      <c r="AR67" s="1">
        <v>4</v>
      </c>
      <c r="AS67" s="1">
        <v>526015457</v>
      </c>
      <c r="AT67" s="1">
        <v>722839400</v>
      </c>
      <c r="AU67" s="1">
        <v>72.77</v>
      </c>
      <c r="AV67" s="1">
        <v>1</v>
      </c>
      <c r="AW67" s="1">
        <v>199057999</v>
      </c>
      <c r="AX67" s="1">
        <v>122004627</v>
      </c>
      <c r="AY67" s="1">
        <v>100</v>
      </c>
      <c r="AZ67" s="1">
        <v>4</v>
      </c>
      <c r="BC67" s="1">
        <v>0</v>
      </c>
      <c r="BE67" s="1">
        <v>100</v>
      </c>
      <c r="BF67" s="1">
        <v>4</v>
      </c>
      <c r="BG67" s="1">
        <v>0</v>
      </c>
      <c r="BH67" s="1">
        <v>1080523</v>
      </c>
      <c r="BI67" s="1">
        <v>100</v>
      </c>
      <c r="BJ67" s="1">
        <v>4</v>
      </c>
      <c r="BK67" s="1">
        <v>1</v>
      </c>
      <c r="BL67">
        <v>50.314198058400002</v>
      </c>
      <c r="BM67">
        <v>49.7818518152</v>
      </c>
      <c r="BN67">
        <v>49.994790312500001</v>
      </c>
      <c r="BP67">
        <f t="shared" ref="BP67:BP98" si="9">+(AQ67*0.3)+(AU67*0.15)+(AY67*0.3)+(BE67*0.15)+(BI67*0.1)</f>
        <v>95.8339</v>
      </c>
      <c r="BQ67">
        <f t="shared" ref="BQ67:BQ98" si="10">+BM67-BP67</f>
        <v>-46.0520481848</v>
      </c>
      <c r="BV67">
        <f t="shared" ref="BV67:BV98" si="11">+IF(BL67&gt;=54.8,4,IF(AND(BL67&gt;=52.47,BL67&lt;54.8),3,IF(AND(BL67&gt;=50.14,BL67&lt;52.47),2,IF(BL67&lt;50.14,1,0))))</f>
        <v>2</v>
      </c>
      <c r="BW67">
        <f t="shared" ref="BW67:BW98" si="12">+IF(BM67&gt;=54.2,4,IF(AND(BM67&gt;=42.15,BM67&lt;54.2),3,IF(AND(BM67&gt;=30.1,BM67&lt;42.15),2,IF(BM67&lt;30.1,1,0))))</f>
        <v>3</v>
      </c>
      <c r="BX67">
        <f t="shared" ref="BX67:BX98" si="13">+IF(BN67&gt;=51.64,4,IF(AND(BN67&gt;=43.54,BN67&lt;51.64),3,IF(AND(BN67&gt;=35.44,BN67&lt;43.54),2,IF(BN67&lt;35.44,1,0))))</f>
        <v>3</v>
      </c>
    </row>
    <row r="68" spans="1:76">
      <c r="A68">
        <v>19001</v>
      </c>
      <c r="B68" s="1" t="s">
        <v>147</v>
      </c>
      <c r="C68" s="1">
        <v>176977865416</v>
      </c>
      <c r="D68" s="1">
        <v>176977865416</v>
      </c>
      <c r="E68" s="1">
        <v>100</v>
      </c>
      <c r="F68" s="1">
        <v>4</v>
      </c>
      <c r="G68" s="1">
        <v>177775521895</v>
      </c>
      <c r="H68" s="1">
        <v>176977865416</v>
      </c>
      <c r="I68" s="1">
        <v>100.45099999999999</v>
      </c>
      <c r="J68" s="1">
        <v>4</v>
      </c>
      <c r="K68" s="1">
        <v>179458601644</v>
      </c>
      <c r="L68" s="1">
        <v>179458601644</v>
      </c>
      <c r="M68" s="1">
        <v>1</v>
      </c>
      <c r="N68" s="1">
        <v>4</v>
      </c>
      <c r="O68" s="1">
        <v>973118084</v>
      </c>
      <c r="P68" s="1">
        <v>746930796</v>
      </c>
      <c r="R68" s="1">
        <v>885212711.08000004</v>
      </c>
      <c r="S68" s="1">
        <v>748881976</v>
      </c>
      <c r="T68" s="1">
        <v>0</v>
      </c>
      <c r="U68" s="1">
        <v>1226606226</v>
      </c>
      <c r="V68" s="1">
        <v>747120169</v>
      </c>
      <c r="X68" s="1">
        <v>-9.93</v>
      </c>
      <c r="Y68" s="1">
        <v>0.26100000000000001</v>
      </c>
      <c r="AA68" s="1">
        <v>-38.566000000000003</v>
      </c>
      <c r="AB68" s="1">
        <v>0.23499999999999999</v>
      </c>
      <c r="AD68" s="1">
        <v>0.5</v>
      </c>
      <c r="AE68" s="1">
        <v>0.5</v>
      </c>
      <c r="AF68" s="1">
        <v>0.5</v>
      </c>
      <c r="AG68" s="1">
        <v>0</v>
      </c>
      <c r="AH68" s="1">
        <v>0.5</v>
      </c>
      <c r="AI68" s="1">
        <v>0.5</v>
      </c>
      <c r="AJ68" s="1">
        <v>0.5</v>
      </c>
      <c r="AK68" s="1">
        <v>0.02</v>
      </c>
      <c r="AL68" s="1">
        <v>0.52</v>
      </c>
      <c r="AN68" s="1">
        <v>2</v>
      </c>
      <c r="AO68" s="1">
        <v>19277428148</v>
      </c>
      <c r="AP68" s="1">
        <v>19647524237.09</v>
      </c>
      <c r="AQ68" s="1">
        <v>98.116</v>
      </c>
      <c r="AR68" s="1">
        <v>4</v>
      </c>
      <c r="AS68" s="1">
        <v>709458070</v>
      </c>
      <c r="AT68" s="1">
        <v>724308072</v>
      </c>
      <c r="AU68" s="1">
        <v>97.95</v>
      </c>
      <c r="AV68" s="1">
        <v>4</v>
      </c>
      <c r="AW68" s="1">
        <v>582445810</v>
      </c>
      <c r="AX68" s="1">
        <v>656098655</v>
      </c>
      <c r="AY68" s="1">
        <v>88.774000000000001</v>
      </c>
      <c r="AZ68" s="1">
        <v>2</v>
      </c>
      <c r="BC68" s="1">
        <v>0</v>
      </c>
      <c r="BE68" s="1">
        <v>100</v>
      </c>
      <c r="BF68" s="1">
        <v>4</v>
      </c>
      <c r="BG68" s="1">
        <v>496034442</v>
      </c>
      <c r="BH68" s="1">
        <v>125118366</v>
      </c>
      <c r="BI68" s="1">
        <v>100</v>
      </c>
      <c r="BJ68" s="1">
        <v>4</v>
      </c>
      <c r="BK68" s="1">
        <v>0</v>
      </c>
      <c r="BL68">
        <v>50.320677435299999</v>
      </c>
      <c r="BM68">
        <v>62.076846979800003</v>
      </c>
      <c r="BN68">
        <v>57.374379161999997</v>
      </c>
      <c r="BP68">
        <f t="shared" si="9"/>
        <v>95.759500000000003</v>
      </c>
      <c r="BQ68">
        <f t="shared" si="10"/>
        <v>-33.6826530202</v>
      </c>
      <c r="BV68">
        <f t="shared" si="11"/>
        <v>2</v>
      </c>
      <c r="BW68">
        <f t="shared" si="12"/>
        <v>4</v>
      </c>
      <c r="BX68">
        <f t="shared" si="13"/>
        <v>4</v>
      </c>
    </row>
    <row r="69" spans="1:76">
      <c r="A69">
        <v>86</v>
      </c>
      <c r="B69" s="1" t="s">
        <v>148</v>
      </c>
      <c r="C69" s="1">
        <v>341312225245</v>
      </c>
      <c r="D69" s="1">
        <v>341312225245</v>
      </c>
      <c r="E69" s="1">
        <v>100</v>
      </c>
      <c r="F69" s="1">
        <v>4</v>
      </c>
      <c r="G69" s="1">
        <v>340699666982</v>
      </c>
      <c r="H69" s="1">
        <v>341312225245</v>
      </c>
      <c r="I69" s="1">
        <v>99.820999999999998</v>
      </c>
      <c r="J69" s="1">
        <v>4</v>
      </c>
      <c r="K69" s="1">
        <v>341312225245</v>
      </c>
      <c r="L69" s="1">
        <v>341312225245</v>
      </c>
      <c r="M69" s="1">
        <v>1</v>
      </c>
      <c r="N69" s="1">
        <v>4</v>
      </c>
      <c r="O69" s="1">
        <v>952774061</v>
      </c>
      <c r="P69" s="1">
        <v>239615345</v>
      </c>
      <c r="Q69" s="1">
        <v>17836200</v>
      </c>
      <c r="R69" s="1">
        <v>3750688432.5300002</v>
      </c>
      <c r="S69" s="1">
        <v>0</v>
      </c>
      <c r="T69" s="1">
        <v>19151976.800000001</v>
      </c>
      <c r="U69" s="1">
        <v>4125735541</v>
      </c>
      <c r="V69" s="1">
        <v>996462824</v>
      </c>
      <c r="W69" s="1">
        <v>17824001</v>
      </c>
      <c r="X69" s="1">
        <v>74.596999999999994</v>
      </c>
      <c r="Z69" s="1">
        <v>6.87</v>
      </c>
      <c r="AA69" s="1">
        <v>-9.9990000000000006</v>
      </c>
      <c r="AC69" s="1">
        <v>6.9340000000000002</v>
      </c>
      <c r="AD69" s="1">
        <v>0</v>
      </c>
      <c r="AE69" s="1">
        <v>9</v>
      </c>
      <c r="AF69" s="1">
        <v>0.5</v>
      </c>
      <c r="AG69" s="1">
        <v>0.5</v>
      </c>
      <c r="AH69" s="1">
        <v>9</v>
      </c>
      <c r="AI69" s="1">
        <v>0.5</v>
      </c>
      <c r="AJ69" s="1">
        <v>0.27500000000000002</v>
      </c>
      <c r="AK69" s="1">
        <v>0.755</v>
      </c>
      <c r="AL69" s="1">
        <v>0.52</v>
      </c>
      <c r="AN69" s="1">
        <v>2</v>
      </c>
      <c r="AO69" s="1">
        <v>43240204463</v>
      </c>
      <c r="AP69" s="1">
        <v>43574894528.879997</v>
      </c>
      <c r="AQ69" s="1">
        <v>99.231999999999999</v>
      </c>
      <c r="AR69" s="1">
        <v>4</v>
      </c>
      <c r="AS69" s="1">
        <v>1094224260</v>
      </c>
      <c r="AT69" s="1">
        <v>1198061392</v>
      </c>
      <c r="AU69" s="1">
        <v>91.33</v>
      </c>
      <c r="AV69" s="1">
        <v>3</v>
      </c>
      <c r="AW69" s="1">
        <v>808838961</v>
      </c>
      <c r="AX69" s="1">
        <v>896329562</v>
      </c>
      <c r="AY69" s="1">
        <v>90.239000000000004</v>
      </c>
      <c r="AZ69" s="1">
        <v>3</v>
      </c>
      <c r="BA69" s="1">
        <v>5651851320</v>
      </c>
      <c r="BB69" s="1">
        <v>5710116020</v>
      </c>
      <c r="BC69" s="1">
        <v>98.98</v>
      </c>
      <c r="BE69" s="1">
        <v>98.979623184600001</v>
      </c>
      <c r="BF69" s="1">
        <v>4</v>
      </c>
      <c r="BG69" s="1">
        <v>0</v>
      </c>
      <c r="BH69" s="1">
        <v>639011</v>
      </c>
      <c r="BI69" s="1">
        <v>100</v>
      </c>
      <c r="BJ69" s="1">
        <v>4</v>
      </c>
      <c r="BK69" s="1">
        <v>6</v>
      </c>
      <c r="BL69">
        <v>50.367132118199997</v>
      </c>
      <c r="BM69">
        <v>56.369134680499997</v>
      </c>
      <c r="BN69">
        <v>53.968333655599999</v>
      </c>
      <c r="BP69">
        <f t="shared" si="9"/>
        <v>95.387743477689995</v>
      </c>
      <c r="BQ69">
        <f t="shared" si="10"/>
        <v>-39.018608797189998</v>
      </c>
      <c r="BV69">
        <f t="shared" si="11"/>
        <v>2</v>
      </c>
      <c r="BW69">
        <f t="shared" si="12"/>
        <v>4</v>
      </c>
      <c r="BX69">
        <f t="shared" si="13"/>
        <v>4</v>
      </c>
    </row>
    <row r="70" spans="1:76">
      <c r="A70">
        <v>27001</v>
      </c>
      <c r="B70" s="1" t="s">
        <v>149</v>
      </c>
      <c r="C70" s="1">
        <v>145769857027</v>
      </c>
      <c r="D70" s="1">
        <v>145750771048</v>
      </c>
      <c r="E70" s="1">
        <v>100.01300000000001</v>
      </c>
      <c r="F70" s="1">
        <v>4</v>
      </c>
      <c r="G70" s="1">
        <v>144178231320</v>
      </c>
      <c r="H70" s="1">
        <v>145750771048</v>
      </c>
      <c r="I70" s="1">
        <v>98.921000000000006</v>
      </c>
      <c r="J70" s="1">
        <v>4</v>
      </c>
      <c r="K70" s="1">
        <v>148894229863</v>
      </c>
      <c r="L70" s="1">
        <v>148894229863</v>
      </c>
      <c r="M70" s="1">
        <v>1</v>
      </c>
      <c r="N70" s="1">
        <v>4</v>
      </c>
      <c r="O70" s="1">
        <v>1712648160</v>
      </c>
      <c r="P70" s="1">
        <v>116878197</v>
      </c>
      <c r="R70" s="1">
        <v>2447003793</v>
      </c>
      <c r="S70" s="1">
        <v>-3939782</v>
      </c>
      <c r="T70" s="1">
        <v>0</v>
      </c>
      <c r="U70" s="1">
        <v>2733122970</v>
      </c>
      <c r="V70" s="1">
        <v>116878197</v>
      </c>
      <c r="X70" s="1">
        <v>30.01</v>
      </c>
      <c r="Y70" s="1">
        <v>3066.616</v>
      </c>
      <c r="AA70" s="1">
        <v>-11.693</v>
      </c>
      <c r="AB70" s="1">
        <v>3066.616</v>
      </c>
      <c r="AD70" s="1">
        <v>0</v>
      </c>
      <c r="AE70" s="1">
        <v>0</v>
      </c>
      <c r="AF70" s="1">
        <v>0.5</v>
      </c>
      <c r="AG70" s="1">
        <v>0.3</v>
      </c>
      <c r="AH70" s="1">
        <v>0</v>
      </c>
      <c r="AI70" s="1">
        <v>0.5</v>
      </c>
      <c r="AJ70" s="1">
        <v>5.0000000000000001E-3</v>
      </c>
      <c r="AK70" s="1">
        <v>0.29299999999999998</v>
      </c>
      <c r="AL70" s="1">
        <v>0.29799999999999999</v>
      </c>
      <c r="AN70" s="1">
        <v>1</v>
      </c>
      <c r="AO70" s="1">
        <v>11743754647</v>
      </c>
      <c r="AP70" s="1">
        <v>12260687365.059999</v>
      </c>
      <c r="AQ70" s="1">
        <v>95.784000000000006</v>
      </c>
      <c r="AR70" s="1">
        <v>4</v>
      </c>
      <c r="AS70" s="1">
        <v>862936540</v>
      </c>
      <c r="AT70" s="1">
        <v>892936541</v>
      </c>
      <c r="AU70" s="1">
        <v>96.64</v>
      </c>
      <c r="AV70" s="1">
        <v>4</v>
      </c>
      <c r="AW70" s="1">
        <v>228392000</v>
      </c>
      <c r="AX70" s="1">
        <v>225147607</v>
      </c>
      <c r="AY70" s="1">
        <v>100</v>
      </c>
      <c r="AZ70" s="1">
        <v>4</v>
      </c>
      <c r="BC70" s="1">
        <v>0</v>
      </c>
      <c r="BE70" s="1">
        <v>100</v>
      </c>
      <c r="BF70" s="1">
        <v>4</v>
      </c>
      <c r="BG70" s="1">
        <v>0</v>
      </c>
      <c r="BH70" s="1">
        <v>24037691</v>
      </c>
      <c r="BI70" s="1">
        <v>0</v>
      </c>
      <c r="BJ70" s="1">
        <v>1</v>
      </c>
      <c r="BK70" s="1">
        <v>2</v>
      </c>
      <c r="BL70">
        <v>49.852742790599997</v>
      </c>
      <c r="BM70">
        <v>46.683050397599999</v>
      </c>
      <c r="BN70">
        <v>47.950927354800001</v>
      </c>
      <c r="BP70">
        <f t="shared" si="9"/>
        <v>88.231200000000001</v>
      </c>
      <c r="BQ70">
        <f t="shared" si="10"/>
        <v>-41.548149602400002</v>
      </c>
      <c r="BV70">
        <f t="shared" si="11"/>
        <v>1</v>
      </c>
      <c r="BW70">
        <f t="shared" si="12"/>
        <v>3</v>
      </c>
      <c r="BX70">
        <f t="shared" si="13"/>
        <v>3</v>
      </c>
    </row>
    <row r="71" spans="1:76">
      <c r="A71">
        <v>63</v>
      </c>
      <c r="B71" s="1" t="s">
        <v>150</v>
      </c>
      <c r="C71" s="1">
        <v>181698105172</v>
      </c>
      <c r="D71" s="1">
        <v>181698105172</v>
      </c>
      <c r="E71" s="1">
        <v>100</v>
      </c>
      <c r="F71" s="1">
        <v>4</v>
      </c>
      <c r="G71" s="1">
        <v>181697824304</v>
      </c>
      <c r="H71" s="1">
        <v>181698105172</v>
      </c>
      <c r="I71" s="1">
        <v>100</v>
      </c>
      <c r="J71" s="1">
        <v>4</v>
      </c>
      <c r="K71" s="1">
        <v>181698105172</v>
      </c>
      <c r="L71" s="1">
        <v>181698105172</v>
      </c>
      <c r="M71" s="1">
        <v>1</v>
      </c>
      <c r="N71" s="1">
        <v>4</v>
      </c>
      <c r="O71" s="1">
        <v>116092734</v>
      </c>
      <c r="P71" s="1">
        <v>489152310</v>
      </c>
      <c r="R71" s="1">
        <v>513320098.74000001</v>
      </c>
      <c r="S71" s="1">
        <v>0</v>
      </c>
      <c r="T71" s="1">
        <v>0</v>
      </c>
      <c r="U71" s="1">
        <v>23304427</v>
      </c>
      <c r="V71" s="1">
        <v>489152310</v>
      </c>
      <c r="X71" s="1">
        <v>77.384</v>
      </c>
      <c r="AA71" s="1">
        <v>95.46</v>
      </c>
      <c r="AD71" s="1">
        <v>0</v>
      </c>
      <c r="AE71" s="1">
        <v>9</v>
      </c>
      <c r="AF71" s="1">
        <v>0.5</v>
      </c>
      <c r="AG71" s="1">
        <v>0</v>
      </c>
      <c r="AH71" s="1">
        <v>9</v>
      </c>
      <c r="AI71" s="1">
        <v>0.5</v>
      </c>
      <c r="AJ71" s="1">
        <v>0.27500000000000002</v>
      </c>
      <c r="AK71" s="1">
        <v>0.27500000000000002</v>
      </c>
      <c r="AL71" s="1">
        <v>0.04</v>
      </c>
      <c r="AN71" s="1">
        <v>1</v>
      </c>
      <c r="AO71" s="1">
        <v>20199259181</v>
      </c>
      <c r="AP71" s="1">
        <v>22473853148.32</v>
      </c>
      <c r="AQ71" s="1">
        <v>89.879000000000005</v>
      </c>
      <c r="AR71" s="1">
        <v>4</v>
      </c>
      <c r="AS71" s="1">
        <v>438031013</v>
      </c>
      <c r="AT71" s="1">
        <v>606824680</v>
      </c>
      <c r="AU71" s="1">
        <v>72.180000000000007</v>
      </c>
      <c r="AV71" s="1">
        <v>1</v>
      </c>
      <c r="AW71" s="1">
        <v>1289924972</v>
      </c>
      <c r="AX71" s="1">
        <v>1363293094</v>
      </c>
      <c r="AY71" s="1">
        <v>94.617999999999995</v>
      </c>
      <c r="AZ71" s="1">
        <v>4</v>
      </c>
      <c r="BA71" s="1">
        <v>6220489</v>
      </c>
      <c r="BB71" s="1">
        <v>6220489</v>
      </c>
      <c r="BC71" s="1">
        <v>100</v>
      </c>
      <c r="BE71" s="1">
        <v>100</v>
      </c>
      <c r="BF71" s="1">
        <v>4</v>
      </c>
      <c r="BG71" s="1">
        <v>22489156</v>
      </c>
      <c r="BH71" s="1">
        <v>22489156</v>
      </c>
      <c r="BI71" s="1">
        <v>100</v>
      </c>
      <c r="BJ71" s="1">
        <v>4</v>
      </c>
      <c r="BK71" s="1">
        <v>0</v>
      </c>
      <c r="BL71">
        <v>50.219961355099997</v>
      </c>
      <c r="BM71">
        <v>64.213111851799994</v>
      </c>
      <c r="BN71">
        <v>58.615851653100002</v>
      </c>
      <c r="BP71">
        <f t="shared" si="9"/>
        <v>91.176099999999991</v>
      </c>
      <c r="BQ71">
        <f t="shared" si="10"/>
        <v>-26.962988148199997</v>
      </c>
      <c r="BV71">
        <f t="shared" si="11"/>
        <v>2</v>
      </c>
      <c r="BW71">
        <f t="shared" si="12"/>
        <v>4</v>
      </c>
      <c r="BX71">
        <f t="shared" si="13"/>
        <v>4</v>
      </c>
    </row>
    <row r="72" spans="1:76">
      <c r="A72">
        <v>44001</v>
      </c>
      <c r="B72" s="1" t="s">
        <v>151</v>
      </c>
      <c r="C72" s="1">
        <v>204047762391</v>
      </c>
      <c r="D72" s="1">
        <v>204047762391</v>
      </c>
      <c r="E72" s="1">
        <v>100</v>
      </c>
      <c r="F72" s="1">
        <v>4</v>
      </c>
      <c r="G72" s="1">
        <v>203614560736</v>
      </c>
      <c r="H72" s="1">
        <v>204047762391</v>
      </c>
      <c r="I72" s="1">
        <v>99.787999999999997</v>
      </c>
      <c r="J72" s="1">
        <v>4</v>
      </c>
      <c r="K72" s="1">
        <v>204047762391</v>
      </c>
      <c r="L72" s="1">
        <v>204047762391</v>
      </c>
      <c r="M72" s="1">
        <v>1</v>
      </c>
      <c r="N72" s="1">
        <v>4</v>
      </c>
      <c r="O72" s="1">
        <v>2009483640</v>
      </c>
      <c r="P72" s="1">
        <v>960462791</v>
      </c>
      <c r="R72" s="1">
        <v>2998828639</v>
      </c>
      <c r="S72" s="1">
        <v>969462106</v>
      </c>
      <c r="T72" s="1">
        <v>0</v>
      </c>
      <c r="U72" s="1">
        <v>2329577284</v>
      </c>
      <c r="V72" s="1">
        <v>1037518576</v>
      </c>
      <c r="X72" s="1">
        <v>32.991</v>
      </c>
      <c r="Y72" s="1">
        <v>0.92800000000000005</v>
      </c>
      <c r="AA72" s="1">
        <v>22.317</v>
      </c>
      <c r="AB72" s="1">
        <v>-7.02</v>
      </c>
      <c r="AD72" s="1">
        <v>0</v>
      </c>
      <c r="AE72" s="1">
        <v>0.5</v>
      </c>
      <c r="AF72" s="1">
        <v>0.5</v>
      </c>
      <c r="AG72" s="1">
        <v>0</v>
      </c>
      <c r="AH72" s="1">
        <v>0.5</v>
      </c>
      <c r="AI72" s="1">
        <v>0.5</v>
      </c>
      <c r="AJ72" s="1">
        <v>0.02</v>
      </c>
      <c r="AK72" s="1">
        <v>0.02</v>
      </c>
      <c r="AL72" s="1">
        <v>0.04</v>
      </c>
      <c r="AN72" s="1">
        <v>1</v>
      </c>
      <c r="AO72" s="1">
        <v>21406540029</v>
      </c>
      <c r="AP72" s="1">
        <v>20818600885.580002</v>
      </c>
      <c r="AQ72" s="1">
        <v>0</v>
      </c>
      <c r="AR72" s="1">
        <v>1</v>
      </c>
      <c r="AS72" s="1">
        <v>1097354410</v>
      </c>
      <c r="AT72" s="1">
        <v>1102759000</v>
      </c>
      <c r="AU72" s="1">
        <v>99.51</v>
      </c>
      <c r="AV72" s="1">
        <v>4</v>
      </c>
      <c r="AW72" s="1">
        <v>419911675</v>
      </c>
      <c r="AX72" s="1">
        <v>604240016</v>
      </c>
      <c r="AY72" s="1">
        <v>69.494</v>
      </c>
      <c r="AZ72" s="1">
        <v>1</v>
      </c>
      <c r="BC72" s="1">
        <v>0</v>
      </c>
      <c r="BE72" s="1">
        <v>100</v>
      </c>
      <c r="BF72" s="1">
        <v>4</v>
      </c>
      <c r="BG72" s="1">
        <v>0</v>
      </c>
      <c r="BH72" s="1">
        <v>15174787</v>
      </c>
      <c r="BI72" s="1">
        <v>0</v>
      </c>
      <c r="BJ72" s="1">
        <v>1</v>
      </c>
      <c r="BK72" s="1">
        <v>2</v>
      </c>
      <c r="BL72">
        <v>49.962923988500002</v>
      </c>
      <c r="BM72">
        <v>37.901154828199999</v>
      </c>
      <c r="BN72">
        <v>42.725862492399997</v>
      </c>
      <c r="BP72">
        <f t="shared" si="9"/>
        <v>50.774699999999996</v>
      </c>
      <c r="BQ72">
        <f t="shared" si="10"/>
        <v>-12.873545171799996</v>
      </c>
      <c r="BV72">
        <f t="shared" si="11"/>
        <v>1</v>
      </c>
      <c r="BW72">
        <f t="shared" si="12"/>
        <v>2</v>
      </c>
      <c r="BX72">
        <f t="shared" si="13"/>
        <v>2</v>
      </c>
    </row>
    <row r="73" spans="1:76">
      <c r="A73">
        <v>5615</v>
      </c>
      <c r="B73" s="1" t="s">
        <v>152</v>
      </c>
      <c r="C73" s="1">
        <v>62652698377</v>
      </c>
      <c r="D73" s="1">
        <v>64426221255</v>
      </c>
      <c r="E73" s="1">
        <v>97.247</v>
      </c>
      <c r="F73" s="1">
        <v>2</v>
      </c>
      <c r="G73" s="1">
        <v>61792341418</v>
      </c>
      <c r="H73" s="1">
        <v>64426221255</v>
      </c>
      <c r="I73" s="1">
        <v>95.912000000000006</v>
      </c>
      <c r="J73" s="1">
        <v>3</v>
      </c>
      <c r="K73" s="1">
        <v>64426221255</v>
      </c>
      <c r="L73" s="1">
        <v>64786978208</v>
      </c>
      <c r="M73" s="1">
        <v>0.99399999999999999</v>
      </c>
      <c r="N73" s="1">
        <v>1</v>
      </c>
      <c r="O73" s="1">
        <v>1930357638</v>
      </c>
      <c r="P73" s="1">
        <v>409115357</v>
      </c>
      <c r="R73" s="1">
        <v>907659271.60000002</v>
      </c>
      <c r="S73" s="1">
        <v>404237413.52999997</v>
      </c>
      <c r="T73" s="1">
        <v>0</v>
      </c>
      <c r="U73" s="1">
        <v>1949983482</v>
      </c>
      <c r="V73" s="1">
        <v>391602587</v>
      </c>
      <c r="X73" s="1">
        <v>-112.67400000000001</v>
      </c>
      <c r="Y73" s="1">
        <v>-1.2070000000000001</v>
      </c>
      <c r="AA73" s="1">
        <v>-114.837</v>
      </c>
      <c r="AB73" s="1">
        <v>3.1259999999999999</v>
      </c>
      <c r="AD73" s="1">
        <v>0</v>
      </c>
      <c r="AE73" s="1">
        <v>0.5</v>
      </c>
      <c r="AF73" s="1">
        <v>0.5</v>
      </c>
      <c r="AG73" s="1">
        <v>0</v>
      </c>
      <c r="AH73" s="1">
        <v>0.5</v>
      </c>
      <c r="AI73" s="1">
        <v>0.5</v>
      </c>
      <c r="AJ73" s="1">
        <v>0.02</v>
      </c>
      <c r="AK73" s="1">
        <v>0.02</v>
      </c>
      <c r="AL73" s="1">
        <v>0.04</v>
      </c>
      <c r="AN73" s="1">
        <v>1</v>
      </c>
      <c r="AO73" s="1">
        <v>2487292759</v>
      </c>
      <c r="AP73" s="1">
        <v>3233476908.6599998</v>
      </c>
      <c r="AQ73" s="1">
        <v>76.923000000000002</v>
      </c>
      <c r="AR73" s="1">
        <v>4</v>
      </c>
      <c r="AS73" s="1">
        <v>366086837</v>
      </c>
      <c r="AT73" s="1">
        <v>366086837</v>
      </c>
      <c r="AU73" s="1">
        <v>100</v>
      </c>
      <c r="AV73" s="1">
        <v>4</v>
      </c>
      <c r="AW73" s="1">
        <v>298339731</v>
      </c>
      <c r="AX73" s="1">
        <v>298339731</v>
      </c>
      <c r="AY73" s="1">
        <v>100</v>
      </c>
      <c r="AZ73" s="1">
        <v>4</v>
      </c>
      <c r="BC73" s="1">
        <v>0</v>
      </c>
      <c r="BE73" s="1">
        <v>100</v>
      </c>
      <c r="BF73" s="1">
        <v>4</v>
      </c>
      <c r="BG73" s="1">
        <v>3180576</v>
      </c>
      <c r="BH73" s="1">
        <v>3180576</v>
      </c>
      <c r="BI73" s="1">
        <v>100</v>
      </c>
      <c r="BJ73" s="1">
        <v>4</v>
      </c>
      <c r="BK73" s="1">
        <v>0</v>
      </c>
      <c r="BL73">
        <v>48.305748091200002</v>
      </c>
      <c r="BM73">
        <v>66.25</v>
      </c>
      <c r="BN73">
        <v>59.072299236500001</v>
      </c>
      <c r="BP73">
        <f t="shared" si="9"/>
        <v>93.076899999999995</v>
      </c>
      <c r="BQ73">
        <f t="shared" si="10"/>
        <v>-26.826899999999995</v>
      </c>
      <c r="BV73">
        <f t="shared" si="11"/>
        <v>1</v>
      </c>
      <c r="BW73">
        <f t="shared" si="12"/>
        <v>4</v>
      </c>
      <c r="BX73">
        <f t="shared" si="13"/>
        <v>4</v>
      </c>
    </row>
    <row r="74" spans="1:76">
      <c r="A74">
        <v>66</v>
      </c>
      <c r="B74" s="1" t="s">
        <v>153</v>
      </c>
      <c r="C74" s="1">
        <v>208616020012</v>
      </c>
      <c r="D74" s="1">
        <v>208616020013</v>
      </c>
      <c r="E74" s="1">
        <v>100</v>
      </c>
      <c r="F74" s="1">
        <v>4</v>
      </c>
      <c r="G74" s="1">
        <v>207257777334</v>
      </c>
      <c r="H74" s="1">
        <v>208616020013</v>
      </c>
      <c r="I74" s="1">
        <v>99.349000000000004</v>
      </c>
      <c r="J74" s="1">
        <v>4</v>
      </c>
      <c r="K74" s="1">
        <v>208616905414</v>
      </c>
      <c r="L74" s="1">
        <v>208616905414</v>
      </c>
      <c r="M74" s="1">
        <v>1</v>
      </c>
      <c r="N74" s="1">
        <v>4</v>
      </c>
      <c r="O74" s="1">
        <v>598477248</v>
      </c>
      <c r="P74" s="1">
        <v>614506975</v>
      </c>
      <c r="Q74" s="1">
        <v>805540265</v>
      </c>
      <c r="R74" s="1">
        <v>598531831</v>
      </c>
      <c r="S74" s="1">
        <v>614743089</v>
      </c>
      <c r="T74" s="1">
        <v>805540239</v>
      </c>
      <c r="U74" s="1">
        <v>664280151</v>
      </c>
      <c r="V74" s="1">
        <v>614743089</v>
      </c>
      <c r="W74" s="1">
        <v>807750554</v>
      </c>
      <c r="X74" s="1">
        <v>8.9999999999999993E-3</v>
      </c>
      <c r="Y74" s="1">
        <v>3.7999999999999999E-2</v>
      </c>
      <c r="Z74" s="1">
        <v>0</v>
      </c>
      <c r="AA74" s="1">
        <v>-10.984999999999999</v>
      </c>
      <c r="AB74" s="1">
        <v>0</v>
      </c>
      <c r="AC74" s="1">
        <v>-0.27400000000000002</v>
      </c>
      <c r="AD74" s="1">
        <v>0.5</v>
      </c>
      <c r="AE74" s="1">
        <v>0.5</v>
      </c>
      <c r="AF74" s="1">
        <v>0.5</v>
      </c>
      <c r="AG74" s="1">
        <v>0.3</v>
      </c>
      <c r="AH74" s="1">
        <v>0.5</v>
      </c>
      <c r="AI74" s="1">
        <v>0.5</v>
      </c>
      <c r="AJ74" s="1">
        <v>0.5</v>
      </c>
      <c r="AK74" s="1">
        <v>0.308</v>
      </c>
      <c r="AL74" s="1">
        <v>0.80800000000000005</v>
      </c>
      <c r="AN74" s="1">
        <v>4</v>
      </c>
      <c r="AO74" s="1">
        <v>19876779932</v>
      </c>
      <c r="AP74" s="1">
        <v>22561309578.619999</v>
      </c>
      <c r="AQ74" s="1">
        <v>88.100999999999999</v>
      </c>
      <c r="AR74" s="1">
        <v>4</v>
      </c>
      <c r="AS74" s="1">
        <v>548686820</v>
      </c>
      <c r="AT74" s="1">
        <v>726236269</v>
      </c>
      <c r="AU74" s="1">
        <v>75.55</v>
      </c>
      <c r="AV74" s="1">
        <v>2</v>
      </c>
      <c r="AW74" s="1">
        <v>922861513</v>
      </c>
      <c r="AX74" s="1">
        <v>1075882504</v>
      </c>
      <c r="AY74" s="1">
        <v>85.777000000000001</v>
      </c>
      <c r="AZ74" s="1">
        <v>2</v>
      </c>
      <c r="BA74" s="1">
        <v>374000000</v>
      </c>
      <c r="BB74" s="1">
        <v>402742558</v>
      </c>
      <c r="BC74" s="1">
        <v>92.863</v>
      </c>
      <c r="BE74" s="1">
        <v>92.863292584999996</v>
      </c>
      <c r="BF74" s="1">
        <v>3</v>
      </c>
      <c r="BG74" s="1">
        <v>3777824</v>
      </c>
      <c r="BH74" s="1">
        <v>3777824</v>
      </c>
      <c r="BI74" s="1">
        <v>100</v>
      </c>
      <c r="BJ74" s="1">
        <v>4</v>
      </c>
      <c r="BK74" s="1">
        <v>0</v>
      </c>
      <c r="BL74">
        <v>50.160431738</v>
      </c>
      <c r="BM74">
        <v>60.995459853500002</v>
      </c>
      <c r="BN74">
        <v>56.661448607300002</v>
      </c>
      <c r="BP74">
        <f t="shared" si="9"/>
        <v>87.425393887750005</v>
      </c>
      <c r="BQ74">
        <f t="shared" si="10"/>
        <v>-26.429934034250003</v>
      </c>
      <c r="BV74">
        <f t="shared" si="11"/>
        <v>2</v>
      </c>
      <c r="BW74">
        <f t="shared" si="12"/>
        <v>4</v>
      </c>
      <c r="BX74">
        <f t="shared" si="13"/>
        <v>4</v>
      </c>
    </row>
    <row r="75" spans="1:76">
      <c r="A75">
        <v>5631</v>
      </c>
      <c r="B75" s="1" t="s">
        <v>154</v>
      </c>
      <c r="C75" s="1">
        <v>26915872554</v>
      </c>
      <c r="D75" s="1">
        <v>26915872554</v>
      </c>
      <c r="E75" s="1">
        <v>100</v>
      </c>
      <c r="F75" s="1">
        <v>4</v>
      </c>
      <c r="G75" s="1">
        <v>26892172883</v>
      </c>
      <c r="H75" s="1">
        <v>26915872554</v>
      </c>
      <c r="I75" s="1">
        <v>99.912000000000006</v>
      </c>
      <c r="J75" s="1">
        <v>4</v>
      </c>
      <c r="K75" s="1">
        <v>26915872554</v>
      </c>
      <c r="L75" s="1">
        <v>26915872554</v>
      </c>
      <c r="M75" s="1">
        <v>1</v>
      </c>
      <c r="N75" s="1">
        <v>4</v>
      </c>
      <c r="O75" s="1">
        <v>466275362</v>
      </c>
      <c r="P75" s="1">
        <v>96182502</v>
      </c>
      <c r="R75" s="1">
        <v>115740478.66</v>
      </c>
      <c r="S75" s="1">
        <v>53448241.109999999</v>
      </c>
      <c r="T75" s="1">
        <v>0</v>
      </c>
      <c r="U75" s="1">
        <v>2595766401</v>
      </c>
      <c r="V75" s="1">
        <v>106731808</v>
      </c>
      <c r="X75" s="1">
        <v>-302.863</v>
      </c>
      <c r="Y75" s="1">
        <v>-79.953999999999994</v>
      </c>
      <c r="AA75" s="1">
        <v>-2142.7469999999998</v>
      </c>
      <c r="AB75" s="1">
        <v>-99.691999999999993</v>
      </c>
      <c r="AD75" s="1">
        <v>0</v>
      </c>
      <c r="AE75" s="1">
        <v>0</v>
      </c>
      <c r="AF75" s="1">
        <v>0.5</v>
      </c>
      <c r="AG75" s="1">
        <v>0</v>
      </c>
      <c r="AH75" s="1">
        <v>0</v>
      </c>
      <c r="AI75" s="1">
        <v>0.5</v>
      </c>
      <c r="AJ75" s="1">
        <v>5.0000000000000001E-3</v>
      </c>
      <c r="AK75" s="1">
        <v>5.0000000000000001E-3</v>
      </c>
      <c r="AL75" s="1">
        <v>0.01</v>
      </c>
      <c r="AN75" s="1">
        <v>1</v>
      </c>
      <c r="AO75" s="1">
        <v>1376694517</v>
      </c>
      <c r="AP75" s="1">
        <v>1913015992.03</v>
      </c>
      <c r="AQ75" s="1">
        <v>71.965000000000003</v>
      </c>
      <c r="AR75" s="1">
        <v>4</v>
      </c>
      <c r="AS75" s="1">
        <v>202428448</v>
      </c>
      <c r="AT75" s="1">
        <v>231843963</v>
      </c>
      <c r="AU75" s="1">
        <v>87.31</v>
      </c>
      <c r="AV75" s="1">
        <v>2</v>
      </c>
      <c r="AW75" s="1">
        <v>242968565</v>
      </c>
      <c r="AX75" s="1">
        <v>264465385</v>
      </c>
      <c r="AY75" s="1">
        <v>91.872</v>
      </c>
      <c r="AZ75" s="1">
        <v>3</v>
      </c>
      <c r="BC75" s="1">
        <v>0</v>
      </c>
      <c r="BE75" s="1">
        <v>100</v>
      </c>
      <c r="BF75" s="1">
        <v>4</v>
      </c>
      <c r="BG75" s="1">
        <v>0</v>
      </c>
      <c r="BH75" s="1">
        <v>0</v>
      </c>
      <c r="BI75" s="1">
        <v>100</v>
      </c>
      <c r="BJ75" s="1">
        <v>4</v>
      </c>
      <c r="BK75" s="1">
        <v>0</v>
      </c>
      <c r="BL75">
        <v>49.981987272200001</v>
      </c>
      <c r="BM75">
        <v>55.590329645600001</v>
      </c>
      <c r="BN75">
        <v>53.346992696199997</v>
      </c>
      <c r="BP75">
        <f t="shared" si="9"/>
        <v>87.247600000000006</v>
      </c>
      <c r="BQ75">
        <f t="shared" si="10"/>
        <v>-31.657270354400005</v>
      </c>
      <c r="BV75">
        <f t="shared" si="11"/>
        <v>1</v>
      </c>
      <c r="BW75">
        <f t="shared" si="12"/>
        <v>4</v>
      </c>
      <c r="BX75">
        <f t="shared" si="13"/>
        <v>4</v>
      </c>
    </row>
    <row r="76" spans="1:76">
      <c r="A76">
        <v>23660</v>
      </c>
      <c r="B76" s="1" t="s">
        <v>155</v>
      </c>
      <c r="C76" s="1">
        <v>85126793548</v>
      </c>
      <c r="D76" s="1">
        <v>89148773745</v>
      </c>
      <c r="E76" s="1">
        <v>95.488</v>
      </c>
      <c r="F76" s="1">
        <v>1</v>
      </c>
      <c r="G76" s="1">
        <v>89403750330</v>
      </c>
      <c r="H76" s="1">
        <v>89148773745</v>
      </c>
      <c r="I76" s="1">
        <v>100.286</v>
      </c>
      <c r="J76" s="1">
        <v>4</v>
      </c>
      <c r="K76" s="1">
        <v>90258769163</v>
      </c>
      <c r="L76" s="1">
        <v>89148773745</v>
      </c>
      <c r="M76" s="1">
        <v>1.012</v>
      </c>
      <c r="N76" s="1">
        <v>1</v>
      </c>
      <c r="O76" s="1">
        <v>799581287</v>
      </c>
      <c r="P76" s="1">
        <v>184310609</v>
      </c>
      <c r="R76" s="1">
        <v>1</v>
      </c>
      <c r="S76" s="1">
        <v>1</v>
      </c>
      <c r="T76" s="1">
        <v>1</v>
      </c>
      <c r="U76" s="1">
        <v>115987182</v>
      </c>
      <c r="V76" s="1">
        <v>185278879</v>
      </c>
      <c r="X76" s="1">
        <v>-79958128600</v>
      </c>
      <c r="Y76" s="1">
        <v>-18431060800</v>
      </c>
      <c r="AA76" s="1">
        <v>-11598718100</v>
      </c>
      <c r="AB76" s="1">
        <v>-18527887800</v>
      </c>
      <c r="AD76" s="1">
        <v>9</v>
      </c>
      <c r="AE76" s="1">
        <v>9</v>
      </c>
      <c r="AF76" s="1">
        <v>0.5</v>
      </c>
      <c r="AG76" s="1">
        <v>9</v>
      </c>
      <c r="AH76" s="1">
        <v>9</v>
      </c>
      <c r="AI76" s="1">
        <v>0.5</v>
      </c>
      <c r="AJ76" s="1">
        <v>8.9149999999999991</v>
      </c>
      <c r="AK76" s="1">
        <v>8.9149999999999991</v>
      </c>
      <c r="AL76" s="1">
        <v>17.32</v>
      </c>
      <c r="AN76" s="1">
        <v>4</v>
      </c>
      <c r="AO76" s="1">
        <v>6011748626</v>
      </c>
      <c r="AP76" s="1">
        <v>6292982292.96</v>
      </c>
      <c r="AQ76" s="1">
        <v>95.531000000000006</v>
      </c>
      <c r="AR76" s="1">
        <v>4</v>
      </c>
      <c r="AS76" s="1">
        <v>717574295</v>
      </c>
      <c r="AT76" s="1">
        <v>782465472</v>
      </c>
      <c r="AU76" s="1">
        <v>91.71</v>
      </c>
      <c r="AV76" s="1">
        <v>3</v>
      </c>
      <c r="AW76" s="1">
        <v>155626260</v>
      </c>
      <c r="AX76" s="1">
        <v>217422565</v>
      </c>
      <c r="AY76" s="1">
        <v>71.578000000000003</v>
      </c>
      <c r="AZ76" s="1">
        <v>1</v>
      </c>
      <c r="BC76" s="1">
        <v>0</v>
      </c>
      <c r="BE76" s="1">
        <v>100</v>
      </c>
      <c r="BF76" s="1">
        <v>4</v>
      </c>
      <c r="BG76" s="1">
        <v>0</v>
      </c>
      <c r="BH76" s="1">
        <v>0</v>
      </c>
      <c r="BI76" s="1">
        <v>100</v>
      </c>
      <c r="BJ76" s="1">
        <v>4</v>
      </c>
      <c r="BK76" s="1">
        <v>0</v>
      </c>
      <c r="BL76">
        <v>56.075618780799999</v>
      </c>
      <c r="BM76">
        <v>48.836412375400002</v>
      </c>
      <c r="BN76">
        <v>51.732094937600003</v>
      </c>
      <c r="BP76">
        <f t="shared" si="9"/>
        <v>88.889200000000002</v>
      </c>
      <c r="BQ76">
        <f t="shared" si="10"/>
        <v>-40.052787624600001</v>
      </c>
      <c r="BV76">
        <f t="shared" si="11"/>
        <v>4</v>
      </c>
      <c r="BW76">
        <f t="shared" si="12"/>
        <v>3</v>
      </c>
      <c r="BX76">
        <f t="shared" si="13"/>
        <v>4</v>
      </c>
    </row>
    <row r="77" spans="1:76">
      <c r="A77">
        <v>88</v>
      </c>
      <c r="B77" s="1" t="s">
        <v>156</v>
      </c>
      <c r="C77" s="1">
        <v>36295925242</v>
      </c>
      <c r="D77" s="1">
        <v>35894377001</v>
      </c>
      <c r="E77" s="1">
        <v>101.119</v>
      </c>
      <c r="F77" s="1">
        <v>3</v>
      </c>
      <c r="G77" s="1">
        <v>32683319618</v>
      </c>
      <c r="H77" s="1">
        <v>35894377001</v>
      </c>
      <c r="I77" s="1">
        <v>91.054000000000002</v>
      </c>
      <c r="J77" s="1">
        <v>2</v>
      </c>
      <c r="K77" s="1">
        <v>35023951343</v>
      </c>
      <c r="L77" s="1">
        <v>35023951343</v>
      </c>
      <c r="M77" s="1">
        <v>1</v>
      </c>
      <c r="N77" s="1">
        <v>4</v>
      </c>
      <c r="O77" s="1">
        <v>3195578063</v>
      </c>
      <c r="P77" s="1">
        <v>303973360</v>
      </c>
      <c r="Q77" s="1">
        <v>219202046</v>
      </c>
      <c r="R77" s="1">
        <v>4325889608.1499996</v>
      </c>
      <c r="S77" s="1">
        <v>98896563.879999995</v>
      </c>
      <c r="T77" s="1">
        <v>178212811.31</v>
      </c>
      <c r="U77" s="1">
        <v>4183223615</v>
      </c>
      <c r="V77" s="1">
        <v>98896564</v>
      </c>
      <c r="W77" s="1">
        <v>267647673</v>
      </c>
      <c r="X77" s="1">
        <v>26.129000000000001</v>
      </c>
      <c r="Y77" s="1">
        <v>-207.36500000000001</v>
      </c>
      <c r="Z77" s="1">
        <v>-23</v>
      </c>
      <c r="AA77" s="1">
        <v>3.298</v>
      </c>
      <c r="AB77" s="1">
        <v>0</v>
      </c>
      <c r="AC77" s="1">
        <v>-50.183999999999997</v>
      </c>
      <c r="AD77" s="1">
        <v>0</v>
      </c>
      <c r="AE77" s="1">
        <v>0</v>
      </c>
      <c r="AF77" s="1">
        <v>0</v>
      </c>
      <c r="AG77" s="1">
        <v>0.5</v>
      </c>
      <c r="AH77" s="1">
        <v>0.5</v>
      </c>
      <c r="AI77" s="1">
        <v>0</v>
      </c>
      <c r="AJ77" s="1">
        <v>0</v>
      </c>
      <c r="AK77" s="1">
        <v>0.495</v>
      </c>
      <c r="AL77" s="1">
        <v>0.495</v>
      </c>
      <c r="AN77" s="1">
        <v>2</v>
      </c>
      <c r="AO77" s="1">
        <v>6017099556</v>
      </c>
      <c r="AP77" s="1">
        <v>7809024176.8000002</v>
      </c>
      <c r="AQ77" s="1">
        <v>77.052999999999997</v>
      </c>
      <c r="AR77" s="1">
        <v>4</v>
      </c>
      <c r="AS77" s="1">
        <v>269556000</v>
      </c>
      <c r="AT77" s="1">
        <v>388245022</v>
      </c>
      <c r="AU77" s="1">
        <v>69.430000000000007</v>
      </c>
      <c r="AV77" s="1">
        <v>1</v>
      </c>
      <c r="AW77" s="1">
        <v>59205565</v>
      </c>
      <c r="AX77" s="1">
        <v>68882025</v>
      </c>
      <c r="AY77" s="1">
        <v>85.951999999999998</v>
      </c>
      <c r="AZ77" s="1">
        <v>2</v>
      </c>
      <c r="BC77" s="1">
        <v>0</v>
      </c>
      <c r="BE77" s="1">
        <v>100</v>
      </c>
      <c r="BF77" s="1">
        <v>4</v>
      </c>
      <c r="BG77" s="1">
        <v>0</v>
      </c>
      <c r="BH77" s="1">
        <v>719310</v>
      </c>
      <c r="BI77" s="1">
        <v>100</v>
      </c>
      <c r="BJ77" s="1">
        <v>4</v>
      </c>
      <c r="BK77" s="1">
        <v>1</v>
      </c>
      <c r="BL77">
        <v>48.241210819700001</v>
      </c>
      <c r="BM77">
        <v>44.233647271000002</v>
      </c>
      <c r="BN77">
        <v>45.836672690500002</v>
      </c>
      <c r="BP77">
        <f t="shared" si="9"/>
        <v>84.316000000000003</v>
      </c>
      <c r="BQ77">
        <f t="shared" si="10"/>
        <v>-40.082352729</v>
      </c>
      <c r="BV77">
        <f t="shared" si="11"/>
        <v>1</v>
      </c>
      <c r="BW77">
        <f t="shared" si="12"/>
        <v>3</v>
      </c>
      <c r="BX77">
        <f t="shared" si="13"/>
        <v>3</v>
      </c>
    </row>
    <row r="78" spans="1:76">
      <c r="A78">
        <v>47001</v>
      </c>
      <c r="B78" s="1" t="s">
        <v>157</v>
      </c>
      <c r="C78" s="1">
        <v>319772788239</v>
      </c>
      <c r="D78" s="1">
        <v>319772788239</v>
      </c>
      <c r="E78" s="1">
        <v>100</v>
      </c>
      <c r="F78" s="1">
        <v>4</v>
      </c>
      <c r="G78" s="1">
        <v>320647996232</v>
      </c>
      <c r="H78" s="1">
        <v>319772788239</v>
      </c>
      <c r="I78" s="1">
        <v>100.274</v>
      </c>
      <c r="J78" s="1">
        <v>4</v>
      </c>
      <c r="K78" s="1">
        <v>320648675439</v>
      </c>
      <c r="L78" s="1">
        <v>319772788239</v>
      </c>
      <c r="M78" s="1">
        <v>1.0029999999999999</v>
      </c>
      <c r="N78" s="1">
        <v>1</v>
      </c>
      <c r="O78" s="1">
        <v>16160159</v>
      </c>
      <c r="P78" s="1">
        <v>2784696432</v>
      </c>
      <c r="R78" s="1">
        <v>135365103.38999999</v>
      </c>
      <c r="S78" s="1">
        <v>34476548.75</v>
      </c>
      <c r="T78" s="1">
        <v>0</v>
      </c>
      <c r="U78" s="1">
        <v>777404530</v>
      </c>
      <c r="V78" s="1">
        <v>2784698432</v>
      </c>
      <c r="X78" s="1">
        <v>88.061999999999998</v>
      </c>
      <c r="Y78" s="1">
        <v>-7977.0739999999996</v>
      </c>
      <c r="AA78" s="1">
        <v>-474.30200000000002</v>
      </c>
      <c r="AB78" s="1">
        <v>-7977.08</v>
      </c>
      <c r="AD78" s="1">
        <v>0</v>
      </c>
      <c r="AE78" s="1">
        <v>0</v>
      </c>
      <c r="AF78" s="1">
        <v>0.5</v>
      </c>
      <c r="AG78" s="1">
        <v>0</v>
      </c>
      <c r="AH78" s="1">
        <v>0</v>
      </c>
      <c r="AI78" s="1">
        <v>0.5</v>
      </c>
      <c r="AJ78" s="1">
        <v>5.0000000000000001E-3</v>
      </c>
      <c r="AK78" s="1">
        <v>5.0000000000000001E-3</v>
      </c>
      <c r="AL78" s="1">
        <v>0.01</v>
      </c>
      <c r="AN78" s="1">
        <v>1</v>
      </c>
      <c r="AO78" s="1">
        <v>29244310221</v>
      </c>
      <c r="AP78" s="1">
        <v>29244989420.91</v>
      </c>
      <c r="AQ78" s="1">
        <v>99.998000000000005</v>
      </c>
      <c r="AR78" s="1">
        <v>4</v>
      </c>
      <c r="AS78" s="1">
        <v>1154113884</v>
      </c>
      <c r="AT78" s="1">
        <v>1227814452</v>
      </c>
      <c r="AU78" s="1">
        <v>94</v>
      </c>
      <c r="AV78" s="1">
        <v>3</v>
      </c>
      <c r="AW78" s="1">
        <v>385123044</v>
      </c>
      <c r="AX78" s="1">
        <v>467539159</v>
      </c>
      <c r="AY78" s="1">
        <v>82.372</v>
      </c>
      <c r="AZ78" s="1">
        <v>2</v>
      </c>
      <c r="BA78" s="1">
        <v>783798137</v>
      </c>
      <c r="BB78" s="1">
        <v>853145230</v>
      </c>
      <c r="BC78" s="1">
        <v>91.872</v>
      </c>
      <c r="BE78" s="1">
        <v>91.871595765699993</v>
      </c>
      <c r="BF78" s="1">
        <v>3</v>
      </c>
      <c r="BG78" s="1">
        <v>0</v>
      </c>
      <c r="BH78" s="1">
        <v>12341754</v>
      </c>
      <c r="BI78" s="1">
        <v>0</v>
      </c>
      <c r="BJ78" s="1">
        <v>1</v>
      </c>
      <c r="BK78" s="1">
        <v>2</v>
      </c>
      <c r="BL78">
        <v>50.072424208199998</v>
      </c>
      <c r="BM78">
        <v>48.1579223568</v>
      </c>
      <c r="BN78">
        <v>48.923723097299998</v>
      </c>
      <c r="BP78">
        <f t="shared" si="9"/>
        <v>82.591739364855002</v>
      </c>
      <c r="BQ78">
        <f t="shared" si="10"/>
        <v>-34.433817008055001</v>
      </c>
      <c r="BV78">
        <f t="shared" si="11"/>
        <v>1</v>
      </c>
      <c r="BW78">
        <f t="shared" si="12"/>
        <v>3</v>
      </c>
      <c r="BX78">
        <f t="shared" si="13"/>
        <v>3</v>
      </c>
    </row>
    <row r="79" spans="1:76">
      <c r="A79">
        <v>68</v>
      </c>
      <c r="B79" s="1" t="s">
        <v>158</v>
      </c>
      <c r="C79" s="1">
        <v>704527503052</v>
      </c>
      <c r="D79" s="1">
        <v>704527503052</v>
      </c>
      <c r="E79" s="1">
        <v>100</v>
      </c>
      <c r="F79" s="1">
        <v>4</v>
      </c>
      <c r="G79" s="1">
        <v>703657684989</v>
      </c>
      <c r="H79" s="1">
        <v>704527503052</v>
      </c>
      <c r="I79" s="1">
        <v>99.876999999999995</v>
      </c>
      <c r="J79" s="1">
        <v>4</v>
      </c>
      <c r="K79" s="1">
        <v>708126908002</v>
      </c>
      <c r="L79" s="1">
        <v>708126908002</v>
      </c>
      <c r="M79" s="1">
        <v>1</v>
      </c>
      <c r="N79" s="1">
        <v>4</v>
      </c>
      <c r="O79" s="1">
        <v>2464358406</v>
      </c>
      <c r="P79" s="1">
        <v>271529007</v>
      </c>
      <c r="Q79" s="1">
        <v>860323496</v>
      </c>
      <c r="R79" s="1">
        <v>2465269781.23</v>
      </c>
      <c r="S79" s="1">
        <v>113385157</v>
      </c>
      <c r="T79" s="1">
        <v>1053034850</v>
      </c>
      <c r="U79" s="1">
        <v>2465269781</v>
      </c>
      <c r="V79" s="1">
        <v>271529007</v>
      </c>
      <c r="W79" s="1">
        <v>158143850</v>
      </c>
      <c r="X79" s="1">
        <v>3.6999999999999998E-2</v>
      </c>
      <c r="Y79" s="1">
        <v>-139.47499999999999</v>
      </c>
      <c r="Z79" s="1">
        <v>18.300999999999998</v>
      </c>
      <c r="AA79" s="1">
        <v>0</v>
      </c>
      <c r="AB79" s="1">
        <v>-139.47499999999999</v>
      </c>
      <c r="AC79" s="1">
        <v>84.981999999999999</v>
      </c>
      <c r="AD79" s="1">
        <v>0.5</v>
      </c>
      <c r="AE79" s="1">
        <v>0</v>
      </c>
      <c r="AF79" s="1">
        <v>0.3</v>
      </c>
      <c r="AG79" s="1">
        <v>0.5</v>
      </c>
      <c r="AH79" s="1">
        <v>0</v>
      </c>
      <c r="AI79" s="1">
        <v>0</v>
      </c>
      <c r="AJ79" s="1">
        <v>0.48299999999999998</v>
      </c>
      <c r="AK79" s="1">
        <v>0.48</v>
      </c>
      <c r="AL79" s="1">
        <v>0.96299999999999997</v>
      </c>
      <c r="AN79" s="1">
        <v>4</v>
      </c>
      <c r="AO79" s="1">
        <v>65279893681</v>
      </c>
      <c r="AP79" s="1">
        <v>66532056952.519997</v>
      </c>
      <c r="AQ79" s="1">
        <v>98.117999999999995</v>
      </c>
      <c r="AR79" s="1">
        <v>4</v>
      </c>
      <c r="AS79" s="1">
        <v>1631930933</v>
      </c>
      <c r="AT79" s="1">
        <v>1631931840</v>
      </c>
      <c r="AU79" s="1">
        <v>100</v>
      </c>
      <c r="AV79" s="1">
        <v>4</v>
      </c>
      <c r="AW79" s="1">
        <v>1660641329</v>
      </c>
      <c r="AX79" s="1">
        <v>2069570402</v>
      </c>
      <c r="AY79" s="1">
        <v>80.241</v>
      </c>
      <c r="AZ79" s="1">
        <v>2</v>
      </c>
      <c r="BB79" s="1">
        <v>354595419</v>
      </c>
      <c r="BC79" s="1">
        <v>0</v>
      </c>
      <c r="BE79" s="1">
        <v>9</v>
      </c>
      <c r="BF79" s="1">
        <v>1</v>
      </c>
      <c r="BG79" s="1">
        <v>0</v>
      </c>
      <c r="BH79" s="1">
        <v>14974503</v>
      </c>
      <c r="BI79" s="1">
        <v>0</v>
      </c>
      <c r="BJ79" s="1">
        <v>1</v>
      </c>
      <c r="BK79" s="1">
        <v>0</v>
      </c>
      <c r="BL79">
        <v>50.354334701699997</v>
      </c>
      <c r="BM79">
        <v>39.072253144100003</v>
      </c>
      <c r="BN79">
        <v>43.585085767099997</v>
      </c>
      <c r="BP79">
        <f t="shared" si="9"/>
        <v>69.857699999999994</v>
      </c>
      <c r="BQ79">
        <f t="shared" si="10"/>
        <v>-30.785446855899991</v>
      </c>
      <c r="BV79">
        <f t="shared" si="11"/>
        <v>2</v>
      </c>
      <c r="BW79">
        <f t="shared" si="12"/>
        <v>2</v>
      </c>
      <c r="BX79">
        <f t="shared" si="13"/>
        <v>3</v>
      </c>
    </row>
    <row r="80" spans="1:76">
      <c r="A80">
        <v>70001</v>
      </c>
      <c r="B80" s="1" t="s">
        <v>159</v>
      </c>
      <c r="C80" s="1">
        <v>203553760337</v>
      </c>
      <c r="D80" s="1">
        <v>203465360458</v>
      </c>
      <c r="E80" s="1">
        <v>100.04300000000001</v>
      </c>
      <c r="F80" s="1">
        <v>4</v>
      </c>
      <c r="G80" s="1">
        <v>203310288177</v>
      </c>
      <c r="H80" s="1">
        <v>203465360458</v>
      </c>
      <c r="I80" s="1">
        <v>99.924000000000007</v>
      </c>
      <c r="J80" s="1">
        <v>4</v>
      </c>
      <c r="K80" s="1">
        <v>203553760337</v>
      </c>
      <c r="L80" s="1">
        <v>203553760337</v>
      </c>
      <c r="M80" s="1">
        <v>1</v>
      </c>
      <c r="N80" s="1">
        <v>4</v>
      </c>
      <c r="O80" s="1">
        <v>720015920</v>
      </c>
      <c r="P80" s="1">
        <v>508217897</v>
      </c>
      <c r="R80" s="1">
        <v>685968043.87</v>
      </c>
      <c r="S80" s="1">
        <v>887002606.25999999</v>
      </c>
      <c r="T80" s="1">
        <v>0</v>
      </c>
      <c r="U80" s="1">
        <v>1062802118</v>
      </c>
      <c r="V80" s="1">
        <v>510168532</v>
      </c>
      <c r="X80" s="1">
        <v>-4.9630000000000001</v>
      </c>
      <c r="Y80" s="1">
        <v>42.704000000000001</v>
      </c>
      <c r="AA80" s="1">
        <v>-54.935000000000002</v>
      </c>
      <c r="AB80" s="1">
        <v>42.484000000000002</v>
      </c>
      <c r="AD80" s="1">
        <v>0.5</v>
      </c>
      <c r="AE80" s="1">
        <v>0</v>
      </c>
      <c r="AF80" s="1">
        <v>0.5</v>
      </c>
      <c r="AG80" s="1">
        <v>0</v>
      </c>
      <c r="AH80" s="1">
        <v>0</v>
      </c>
      <c r="AI80" s="1">
        <v>0.5</v>
      </c>
      <c r="AJ80" s="1">
        <v>0.48499999999999999</v>
      </c>
      <c r="AK80" s="1">
        <v>5.0000000000000001E-3</v>
      </c>
      <c r="AL80" s="1">
        <v>0.49</v>
      </c>
      <c r="AN80" s="1">
        <v>2</v>
      </c>
      <c r="AO80" s="1">
        <v>24471818243</v>
      </c>
      <c r="AP80" s="1">
        <v>24706470119.66</v>
      </c>
      <c r="AQ80" s="1">
        <v>99.05</v>
      </c>
      <c r="AR80" s="1">
        <v>4</v>
      </c>
      <c r="AS80" s="1">
        <v>877964019</v>
      </c>
      <c r="AT80" s="1">
        <v>906878736</v>
      </c>
      <c r="AU80" s="1">
        <v>96.81</v>
      </c>
      <c r="AV80" s="1">
        <v>4</v>
      </c>
      <c r="AW80" s="1">
        <v>591943359</v>
      </c>
      <c r="AX80" s="1">
        <v>603492599</v>
      </c>
      <c r="AY80" s="1">
        <v>98.085999999999999</v>
      </c>
      <c r="AZ80" s="1">
        <v>4</v>
      </c>
      <c r="BC80" s="1">
        <v>0</v>
      </c>
      <c r="BE80" s="1">
        <v>100</v>
      </c>
      <c r="BF80" s="1">
        <v>4</v>
      </c>
      <c r="BG80" s="1">
        <v>0</v>
      </c>
      <c r="BH80" s="1">
        <v>2598885</v>
      </c>
      <c r="BI80" s="1">
        <v>0</v>
      </c>
      <c r="BJ80" s="1">
        <v>1</v>
      </c>
      <c r="BK80" s="1">
        <v>0</v>
      </c>
      <c r="BL80">
        <v>50.187807892800002</v>
      </c>
      <c r="BM80">
        <v>51.256294176399997</v>
      </c>
      <c r="BN80">
        <v>50.8288996629</v>
      </c>
      <c r="BP80">
        <f t="shared" si="9"/>
        <v>88.662299999999988</v>
      </c>
      <c r="BQ80">
        <f t="shared" si="10"/>
        <v>-37.40600582359999</v>
      </c>
      <c r="BV80">
        <f t="shared" si="11"/>
        <v>2</v>
      </c>
      <c r="BW80">
        <f t="shared" si="12"/>
        <v>3</v>
      </c>
      <c r="BX80">
        <f t="shared" si="13"/>
        <v>3</v>
      </c>
    </row>
    <row r="81" spans="1:76">
      <c r="A81">
        <v>25754</v>
      </c>
      <c r="B81" s="1" t="s">
        <v>160</v>
      </c>
      <c r="C81" s="1">
        <v>247531931117</v>
      </c>
      <c r="D81" s="1">
        <v>249013284569</v>
      </c>
      <c r="E81" s="1">
        <v>99.405000000000001</v>
      </c>
      <c r="F81" s="1">
        <v>4</v>
      </c>
      <c r="G81" s="1">
        <v>245947694827</v>
      </c>
      <c r="H81" s="1">
        <v>249013284569</v>
      </c>
      <c r="I81" s="1">
        <v>98.769000000000005</v>
      </c>
      <c r="J81" s="1">
        <v>4</v>
      </c>
      <c r="K81" s="1">
        <v>249013284569</v>
      </c>
      <c r="L81" s="1">
        <v>249013284569</v>
      </c>
      <c r="M81" s="1">
        <v>1</v>
      </c>
      <c r="N81" s="1">
        <v>4</v>
      </c>
      <c r="O81" s="1">
        <v>2452229799</v>
      </c>
      <c r="P81" s="1">
        <v>384110639</v>
      </c>
      <c r="R81" s="1">
        <v>2215116072.5700002</v>
      </c>
      <c r="S81" s="1">
        <v>710833695.71000004</v>
      </c>
      <c r="T81" s="1">
        <v>-7663810.9800000004</v>
      </c>
      <c r="U81" s="1">
        <v>2938996250</v>
      </c>
      <c r="V81" s="1">
        <v>387554688</v>
      </c>
      <c r="X81" s="1">
        <v>-10.704000000000001</v>
      </c>
      <c r="Y81" s="1">
        <v>45.963000000000001</v>
      </c>
      <c r="AA81" s="1">
        <v>-32.679000000000002</v>
      </c>
      <c r="AB81" s="1">
        <v>45.478999999999999</v>
      </c>
      <c r="AD81" s="1">
        <v>0.3</v>
      </c>
      <c r="AE81" s="1">
        <v>0</v>
      </c>
      <c r="AF81" s="1">
        <v>9</v>
      </c>
      <c r="AG81" s="1">
        <v>0</v>
      </c>
      <c r="AH81" s="1">
        <v>0</v>
      </c>
      <c r="AI81" s="1">
        <v>9</v>
      </c>
      <c r="AJ81" s="1">
        <v>0.28799999999999998</v>
      </c>
      <c r="AK81" s="1">
        <v>0</v>
      </c>
      <c r="AL81" s="1">
        <v>0.28799999999999998</v>
      </c>
      <c r="AN81" s="1">
        <v>1</v>
      </c>
      <c r="AO81" s="1">
        <v>14667741037</v>
      </c>
      <c r="AP81" s="1">
        <v>16482012825.370001</v>
      </c>
      <c r="AQ81" s="1">
        <v>88.992000000000004</v>
      </c>
      <c r="AR81" s="1">
        <v>4</v>
      </c>
      <c r="AS81" s="1">
        <v>954888591</v>
      </c>
      <c r="AT81" s="1">
        <v>954888591</v>
      </c>
      <c r="AU81" s="1">
        <v>100</v>
      </c>
      <c r="AV81" s="1">
        <v>4</v>
      </c>
      <c r="AW81" s="1">
        <v>904500001</v>
      </c>
      <c r="AX81" s="1">
        <v>3197108942</v>
      </c>
      <c r="AY81" s="1">
        <v>28.291</v>
      </c>
      <c r="AZ81" s="1">
        <v>1</v>
      </c>
      <c r="BC81" s="1">
        <v>0</v>
      </c>
      <c r="BE81" s="1">
        <v>100</v>
      </c>
      <c r="BF81" s="1">
        <v>4</v>
      </c>
      <c r="BG81" s="1">
        <v>0</v>
      </c>
      <c r="BH81" s="1">
        <v>4377190</v>
      </c>
      <c r="BI81" s="1">
        <v>0</v>
      </c>
      <c r="BJ81" s="1">
        <v>1</v>
      </c>
      <c r="BK81" s="1">
        <v>0</v>
      </c>
      <c r="BL81">
        <v>49.6587039538</v>
      </c>
      <c r="BM81">
        <v>28.2982748907</v>
      </c>
      <c r="BN81">
        <v>36.842446516000003</v>
      </c>
      <c r="BP81">
        <f t="shared" si="9"/>
        <v>65.184899999999999</v>
      </c>
      <c r="BQ81">
        <f t="shared" si="10"/>
        <v>-36.886625109299999</v>
      </c>
      <c r="BV81">
        <f t="shared" si="11"/>
        <v>1</v>
      </c>
      <c r="BW81">
        <f t="shared" si="12"/>
        <v>1</v>
      </c>
      <c r="BX81">
        <f t="shared" si="13"/>
        <v>2</v>
      </c>
    </row>
    <row r="82" spans="1:76">
      <c r="A82">
        <v>15759</v>
      </c>
      <c r="B82" s="1" t="s">
        <v>161</v>
      </c>
      <c r="C82" s="1">
        <v>79760148512</v>
      </c>
      <c r="D82" s="1">
        <v>79760148512</v>
      </c>
      <c r="E82" s="1">
        <v>100</v>
      </c>
      <c r="F82" s="1">
        <v>4</v>
      </c>
      <c r="G82" s="1">
        <v>79187859754</v>
      </c>
      <c r="H82" s="1">
        <v>79760148512</v>
      </c>
      <c r="I82" s="1">
        <v>99.281999999999996</v>
      </c>
      <c r="J82" s="1">
        <v>4</v>
      </c>
      <c r="K82" s="1">
        <v>79760148512</v>
      </c>
      <c r="L82" s="1">
        <v>79760148512</v>
      </c>
      <c r="M82" s="1">
        <v>1</v>
      </c>
      <c r="N82" s="1">
        <v>4</v>
      </c>
      <c r="O82" s="1">
        <v>1128610044</v>
      </c>
      <c r="P82" s="1">
        <v>-225186784</v>
      </c>
      <c r="R82" s="1">
        <v>2379300562.48</v>
      </c>
      <c r="S82" s="1">
        <v>-134365555.15000001</v>
      </c>
      <c r="T82" s="1">
        <v>0</v>
      </c>
      <c r="U82" s="1">
        <v>2372558886</v>
      </c>
      <c r="V82" s="1">
        <v>-127972223</v>
      </c>
      <c r="X82" s="1">
        <v>52.564999999999998</v>
      </c>
      <c r="Y82" s="1">
        <v>-67.593000000000004</v>
      </c>
      <c r="AA82" s="1">
        <v>0.28299999999999997</v>
      </c>
      <c r="AB82" s="1">
        <v>4.758</v>
      </c>
      <c r="AD82" s="1">
        <v>0</v>
      </c>
      <c r="AE82" s="1">
        <v>0</v>
      </c>
      <c r="AF82" s="1">
        <v>0.5</v>
      </c>
      <c r="AG82" s="1">
        <v>0.5</v>
      </c>
      <c r="AH82" s="1">
        <v>0.5</v>
      </c>
      <c r="AI82" s="1">
        <v>0.5</v>
      </c>
      <c r="AJ82" s="1">
        <v>5.0000000000000001E-3</v>
      </c>
      <c r="AK82" s="1">
        <v>0.5</v>
      </c>
      <c r="AL82" s="1">
        <v>0.505</v>
      </c>
      <c r="AN82" s="1">
        <v>2</v>
      </c>
      <c r="AO82" s="1">
        <v>10462371973</v>
      </c>
      <c r="AP82" s="1">
        <v>7821699323.0299997</v>
      </c>
      <c r="AQ82" s="1">
        <v>0</v>
      </c>
      <c r="AR82" s="1">
        <v>1</v>
      </c>
      <c r="AS82" s="1">
        <v>395430420</v>
      </c>
      <c r="AT82" s="1">
        <v>426229440</v>
      </c>
      <c r="AU82" s="1">
        <v>92.77</v>
      </c>
      <c r="AV82" s="1">
        <v>3</v>
      </c>
      <c r="AX82" s="1">
        <v>195196845</v>
      </c>
      <c r="AZ82" s="1">
        <v>1</v>
      </c>
      <c r="BC82" s="1">
        <v>0</v>
      </c>
      <c r="BE82" s="1">
        <v>100</v>
      </c>
      <c r="BF82" s="1">
        <v>4</v>
      </c>
      <c r="BG82" s="1">
        <v>0</v>
      </c>
      <c r="BH82" s="1">
        <v>0</v>
      </c>
      <c r="BI82" s="1">
        <v>100</v>
      </c>
      <c r="BJ82" s="1">
        <v>4</v>
      </c>
      <c r="BK82" s="1">
        <v>0</v>
      </c>
      <c r="BL82">
        <v>50.022621962000002</v>
      </c>
      <c r="BM82">
        <v>21.647284148200001</v>
      </c>
      <c r="BN82">
        <v>32.997419273699997</v>
      </c>
      <c r="BP82">
        <f t="shared" si="9"/>
        <v>38.915500000000002</v>
      </c>
      <c r="BQ82">
        <f t="shared" si="10"/>
        <v>-17.268215851800001</v>
      </c>
      <c r="BV82">
        <f t="shared" si="11"/>
        <v>1</v>
      </c>
      <c r="BW82">
        <f t="shared" si="12"/>
        <v>1</v>
      </c>
      <c r="BX82">
        <f t="shared" si="13"/>
        <v>1</v>
      </c>
    </row>
    <row r="83" spans="1:76">
      <c r="A83">
        <v>8758</v>
      </c>
      <c r="B83" s="1" t="s">
        <v>162</v>
      </c>
      <c r="C83" s="1">
        <v>254044675228</v>
      </c>
      <c r="D83" s="1">
        <v>254044675228</v>
      </c>
      <c r="E83" s="1">
        <v>100</v>
      </c>
      <c r="F83" s="1">
        <v>4</v>
      </c>
      <c r="G83" s="1">
        <v>254003430859</v>
      </c>
      <c r="H83" s="1">
        <v>254044675228</v>
      </c>
      <c r="I83" s="1">
        <v>99.983999999999995</v>
      </c>
      <c r="J83" s="1">
        <v>4</v>
      </c>
      <c r="K83" s="1">
        <v>254044675228</v>
      </c>
      <c r="L83" s="1">
        <v>254044675228</v>
      </c>
      <c r="M83" s="1">
        <v>1</v>
      </c>
      <c r="N83" s="1">
        <v>4</v>
      </c>
      <c r="O83" s="1">
        <v>31685502</v>
      </c>
      <c r="P83" s="1">
        <v>11593741</v>
      </c>
      <c r="R83" s="1">
        <v>123694401.44</v>
      </c>
      <c r="S83" s="1">
        <v>13214221.98</v>
      </c>
      <c r="T83" s="1">
        <v>0</v>
      </c>
      <c r="U83" s="1">
        <v>923987054</v>
      </c>
      <c r="V83" s="1">
        <v>33235128</v>
      </c>
      <c r="X83" s="1">
        <v>74.384</v>
      </c>
      <c r="Y83" s="1">
        <v>12.263</v>
      </c>
      <c r="AA83" s="1">
        <v>-646.99199999999996</v>
      </c>
      <c r="AB83" s="1">
        <v>-151.51</v>
      </c>
      <c r="AD83" s="1">
        <v>0</v>
      </c>
      <c r="AE83" s="1">
        <v>0.3</v>
      </c>
      <c r="AF83" s="1">
        <v>0.5</v>
      </c>
      <c r="AG83" s="1">
        <v>0</v>
      </c>
      <c r="AH83" s="1">
        <v>0</v>
      </c>
      <c r="AI83" s="1">
        <v>0.5</v>
      </c>
      <c r="AJ83" s="1">
        <v>1.4E-2</v>
      </c>
      <c r="AK83" s="1">
        <v>5.0000000000000001E-3</v>
      </c>
      <c r="AL83" s="1">
        <v>1.9E-2</v>
      </c>
      <c r="AN83" s="1">
        <v>1</v>
      </c>
      <c r="AO83" s="1">
        <v>13512338374</v>
      </c>
      <c r="AP83" s="1">
        <v>13512338374.120001</v>
      </c>
      <c r="AQ83" s="1">
        <v>100</v>
      </c>
      <c r="AR83" s="1">
        <v>4</v>
      </c>
      <c r="AS83" s="1">
        <v>821766581</v>
      </c>
      <c r="AT83" s="1">
        <v>822877900</v>
      </c>
      <c r="AU83" s="1">
        <v>99.86</v>
      </c>
      <c r="AV83" s="1">
        <v>4</v>
      </c>
      <c r="AW83" s="1">
        <v>796409527</v>
      </c>
      <c r="AX83" s="1">
        <v>795551184</v>
      </c>
      <c r="AY83" s="1">
        <v>100</v>
      </c>
      <c r="AZ83" s="1">
        <v>4</v>
      </c>
      <c r="BC83" s="1">
        <v>0</v>
      </c>
      <c r="BE83" s="1">
        <v>100</v>
      </c>
      <c r="BF83" s="1">
        <v>4</v>
      </c>
      <c r="BG83" s="1">
        <v>0</v>
      </c>
      <c r="BH83" s="1">
        <v>858383</v>
      </c>
      <c r="BI83" s="1">
        <v>100</v>
      </c>
      <c r="BJ83" s="1">
        <v>4</v>
      </c>
      <c r="BK83" s="1">
        <v>0</v>
      </c>
      <c r="BL83">
        <v>50.003541228700001</v>
      </c>
      <c r="BM83">
        <v>61.635154364900004</v>
      </c>
      <c r="BN83">
        <v>56.982509110499997</v>
      </c>
      <c r="BP83">
        <f t="shared" si="9"/>
        <v>99.978999999999999</v>
      </c>
      <c r="BQ83">
        <f t="shared" si="10"/>
        <v>-38.343845635099996</v>
      </c>
      <c r="BV83">
        <f t="shared" si="11"/>
        <v>1</v>
      </c>
      <c r="BW83">
        <f t="shared" si="12"/>
        <v>4</v>
      </c>
      <c r="BX83">
        <f t="shared" si="13"/>
        <v>4</v>
      </c>
    </row>
    <row r="84" spans="1:76">
      <c r="A84">
        <v>70</v>
      </c>
      <c r="B84" s="1" t="s">
        <v>163</v>
      </c>
      <c r="C84" s="1">
        <v>577121527803</v>
      </c>
      <c r="D84" s="1">
        <v>577121527803</v>
      </c>
      <c r="E84" s="1">
        <v>100</v>
      </c>
      <c r="F84" s="1">
        <v>4</v>
      </c>
      <c r="G84" s="1">
        <v>576671715577</v>
      </c>
      <c r="H84" s="1">
        <v>577121527803</v>
      </c>
      <c r="I84" s="1">
        <v>99.921999999999997</v>
      </c>
      <c r="J84" s="1">
        <v>4</v>
      </c>
      <c r="K84" s="1">
        <v>577121512132</v>
      </c>
      <c r="L84" s="1">
        <v>577712127803</v>
      </c>
      <c r="M84" s="1">
        <v>0.999</v>
      </c>
      <c r="N84" s="1">
        <v>1</v>
      </c>
      <c r="O84" s="1">
        <v>502859306</v>
      </c>
      <c r="P84" s="1">
        <v>442249162</v>
      </c>
      <c r="R84" s="1">
        <v>1960696919.9000001</v>
      </c>
      <c r="S84" s="1">
        <v>243557111</v>
      </c>
      <c r="T84" s="1">
        <v>0</v>
      </c>
      <c r="U84" s="1">
        <v>2454751122</v>
      </c>
      <c r="V84" s="1">
        <v>442249162</v>
      </c>
      <c r="X84" s="1">
        <v>74.352999999999994</v>
      </c>
      <c r="Y84" s="1">
        <v>-81.578999999999994</v>
      </c>
      <c r="AA84" s="1">
        <v>-25.198</v>
      </c>
      <c r="AB84" s="1">
        <v>-81.578999999999994</v>
      </c>
      <c r="AD84" s="1">
        <v>0</v>
      </c>
      <c r="AE84" s="1">
        <v>0</v>
      </c>
      <c r="AF84" s="1">
        <v>0.5</v>
      </c>
      <c r="AG84" s="1">
        <v>0</v>
      </c>
      <c r="AH84" s="1">
        <v>0</v>
      </c>
      <c r="AI84" s="1">
        <v>0.5</v>
      </c>
      <c r="AJ84" s="1">
        <v>5.0000000000000001E-3</v>
      </c>
      <c r="AK84" s="1">
        <v>5.0000000000000001E-3</v>
      </c>
      <c r="AL84" s="1">
        <v>0.01</v>
      </c>
      <c r="AN84" s="1">
        <v>1</v>
      </c>
      <c r="AO84" s="1">
        <v>41885990458</v>
      </c>
      <c r="AP84" s="1">
        <v>42362595522.650002</v>
      </c>
      <c r="AQ84" s="1">
        <v>98.875</v>
      </c>
      <c r="AR84" s="1">
        <v>4</v>
      </c>
      <c r="AS84" s="1">
        <v>1855573356</v>
      </c>
      <c r="AT84" s="1">
        <v>1855573356</v>
      </c>
      <c r="AU84" s="1">
        <v>100</v>
      </c>
      <c r="AV84" s="1">
        <v>4</v>
      </c>
      <c r="AW84" s="1">
        <v>1951218593</v>
      </c>
      <c r="AX84" s="1">
        <v>1301218836</v>
      </c>
      <c r="AY84" s="1">
        <v>100</v>
      </c>
      <c r="AZ84" s="1">
        <v>4</v>
      </c>
      <c r="BC84" s="1">
        <v>0</v>
      </c>
      <c r="BE84" s="1">
        <v>100</v>
      </c>
      <c r="BF84" s="1">
        <v>4</v>
      </c>
      <c r="BG84" s="1">
        <v>0</v>
      </c>
      <c r="BH84" s="1">
        <v>0</v>
      </c>
      <c r="BI84" s="1">
        <v>100</v>
      </c>
      <c r="BJ84" s="1">
        <v>4</v>
      </c>
      <c r="BK84" s="1">
        <v>0</v>
      </c>
      <c r="BL84">
        <v>49.984514839399999</v>
      </c>
      <c r="BM84">
        <v>61.666666666700003</v>
      </c>
      <c r="BN84">
        <v>56.993805935799998</v>
      </c>
      <c r="BP84">
        <f t="shared" si="9"/>
        <v>99.662499999999994</v>
      </c>
      <c r="BQ84">
        <f t="shared" si="10"/>
        <v>-37.995833333299991</v>
      </c>
      <c r="BV84">
        <f t="shared" si="11"/>
        <v>1</v>
      </c>
      <c r="BW84">
        <f t="shared" si="12"/>
        <v>4</v>
      </c>
      <c r="BX84">
        <f t="shared" si="13"/>
        <v>4</v>
      </c>
    </row>
    <row r="85" spans="1:76">
      <c r="A85">
        <v>73</v>
      </c>
      <c r="B85" s="1" t="s">
        <v>164</v>
      </c>
      <c r="C85" s="1">
        <v>701032119710</v>
      </c>
      <c r="D85" s="1">
        <v>701032119710</v>
      </c>
      <c r="E85" s="1">
        <v>100</v>
      </c>
      <c r="F85" s="1">
        <v>4</v>
      </c>
      <c r="G85" s="1">
        <v>698238371551</v>
      </c>
      <c r="H85" s="1">
        <v>701032119710</v>
      </c>
      <c r="I85" s="1">
        <v>99.600999999999999</v>
      </c>
      <c r="J85" s="1">
        <v>4</v>
      </c>
      <c r="K85" s="1">
        <v>701032119710</v>
      </c>
      <c r="L85" s="1">
        <v>701032119710</v>
      </c>
      <c r="M85" s="1">
        <v>1</v>
      </c>
      <c r="N85" s="1">
        <v>4</v>
      </c>
      <c r="O85" s="1">
        <v>2690374321</v>
      </c>
      <c r="P85" s="1">
        <v>672033679</v>
      </c>
      <c r="Q85" s="1">
        <v>1619150394</v>
      </c>
      <c r="R85" s="1">
        <v>2183676153.2800002</v>
      </c>
      <c r="S85" s="1">
        <v>672033679.49000001</v>
      </c>
      <c r="T85" s="1">
        <v>1520897826.97</v>
      </c>
      <c r="U85" s="1">
        <v>2702351557</v>
      </c>
      <c r="V85" s="1">
        <v>672033679</v>
      </c>
      <c r="W85" s="1">
        <v>1520897827</v>
      </c>
      <c r="X85" s="1">
        <v>-23.204000000000001</v>
      </c>
      <c r="Y85" s="1">
        <v>0</v>
      </c>
      <c r="Z85" s="1">
        <v>-6.46</v>
      </c>
      <c r="AA85" s="1">
        <v>-23.751999999999999</v>
      </c>
      <c r="AB85" s="1">
        <v>0</v>
      </c>
      <c r="AC85" s="1">
        <v>0</v>
      </c>
      <c r="AD85" s="1">
        <v>0</v>
      </c>
      <c r="AE85" s="1">
        <v>0.5</v>
      </c>
      <c r="AF85" s="1">
        <v>0.5</v>
      </c>
      <c r="AG85" s="1">
        <v>0</v>
      </c>
      <c r="AH85" s="1">
        <v>0.5</v>
      </c>
      <c r="AI85" s="1">
        <v>0.5</v>
      </c>
      <c r="AJ85" s="1">
        <v>0.02</v>
      </c>
      <c r="AK85" s="1">
        <v>0.02</v>
      </c>
      <c r="AL85" s="1">
        <v>0.04</v>
      </c>
      <c r="AN85" s="1">
        <v>1</v>
      </c>
      <c r="AO85" s="1">
        <v>55343726027</v>
      </c>
      <c r="AP85" s="1">
        <v>56490571200.849998</v>
      </c>
      <c r="AQ85" s="1">
        <v>97.97</v>
      </c>
      <c r="AR85" s="1">
        <v>4</v>
      </c>
      <c r="AS85" s="1">
        <v>1704745037</v>
      </c>
      <c r="AT85" s="1">
        <v>1713188033</v>
      </c>
      <c r="AU85" s="1">
        <v>99.51</v>
      </c>
      <c r="AV85" s="1">
        <v>4</v>
      </c>
      <c r="AW85" s="1">
        <v>850766666</v>
      </c>
      <c r="AX85" s="1">
        <v>1760205408</v>
      </c>
      <c r="AY85" s="1">
        <v>48.332999999999998</v>
      </c>
      <c r="AZ85" s="1">
        <v>1</v>
      </c>
      <c r="BA85" s="1">
        <v>127894723</v>
      </c>
      <c r="BB85" s="1">
        <v>127894723</v>
      </c>
      <c r="BC85" s="1">
        <v>100</v>
      </c>
      <c r="BE85" s="1">
        <v>100</v>
      </c>
      <c r="BF85" s="1">
        <v>4</v>
      </c>
      <c r="BG85" s="1">
        <v>0</v>
      </c>
      <c r="BH85" s="1">
        <v>1586244</v>
      </c>
      <c r="BI85" s="1">
        <v>0</v>
      </c>
      <c r="BJ85" s="1">
        <v>1</v>
      </c>
      <c r="BK85" s="1">
        <v>1</v>
      </c>
      <c r="BL85">
        <v>49.916370179899999</v>
      </c>
      <c r="BM85">
        <v>37.571521119499998</v>
      </c>
      <c r="BN85">
        <v>42.509460743600002</v>
      </c>
      <c r="BP85">
        <f t="shared" si="9"/>
        <v>73.817399999999992</v>
      </c>
      <c r="BQ85">
        <f t="shared" si="10"/>
        <v>-36.245878880499994</v>
      </c>
      <c r="BV85">
        <f t="shared" si="11"/>
        <v>1</v>
      </c>
      <c r="BW85">
        <f t="shared" si="12"/>
        <v>2</v>
      </c>
      <c r="BX85">
        <f t="shared" si="13"/>
        <v>2</v>
      </c>
    </row>
    <row r="86" spans="1:76">
      <c r="A86">
        <v>76834</v>
      </c>
      <c r="B86" s="1" t="s">
        <v>165</v>
      </c>
      <c r="C86" s="1">
        <v>101197146901</v>
      </c>
      <c r="D86" s="1">
        <v>101197146901</v>
      </c>
      <c r="E86" s="1">
        <v>100</v>
      </c>
      <c r="F86" s="1">
        <v>4</v>
      </c>
      <c r="G86" s="1">
        <v>101152242937</v>
      </c>
      <c r="H86" s="1">
        <v>101197146901</v>
      </c>
      <c r="I86" s="1">
        <v>99.956000000000003</v>
      </c>
      <c r="J86" s="1">
        <v>4</v>
      </c>
      <c r="K86" s="1">
        <v>101197146901</v>
      </c>
      <c r="L86" s="1">
        <v>101197146901</v>
      </c>
      <c r="M86" s="1">
        <v>1</v>
      </c>
      <c r="N86" s="1">
        <v>4</v>
      </c>
      <c r="O86" s="1">
        <v>45535809</v>
      </c>
      <c r="P86" s="1">
        <v>85560754</v>
      </c>
      <c r="R86" s="1">
        <v>140072061</v>
      </c>
      <c r="S86" s="1">
        <v>89139728.25</v>
      </c>
      <c r="T86" s="1">
        <v>0</v>
      </c>
      <c r="U86" s="1">
        <v>49507785</v>
      </c>
      <c r="V86" s="1">
        <v>100756945</v>
      </c>
      <c r="X86" s="1">
        <v>67.491</v>
      </c>
      <c r="Y86" s="1">
        <v>4.0149999999999997</v>
      </c>
      <c r="AA86" s="1">
        <v>64.655000000000001</v>
      </c>
      <c r="AB86" s="1">
        <v>-13.032999999999999</v>
      </c>
      <c r="AD86" s="1">
        <v>0</v>
      </c>
      <c r="AE86" s="1">
        <v>0.5</v>
      </c>
      <c r="AF86" s="1">
        <v>0.5</v>
      </c>
      <c r="AG86" s="1">
        <v>0</v>
      </c>
      <c r="AH86" s="1">
        <v>0.3</v>
      </c>
      <c r="AI86" s="1">
        <v>0.5</v>
      </c>
      <c r="AJ86" s="1">
        <v>0.02</v>
      </c>
      <c r="AK86" s="1">
        <v>1.4E-2</v>
      </c>
      <c r="AL86" s="1">
        <v>3.4000000000000002E-2</v>
      </c>
      <c r="AN86" s="1">
        <v>1</v>
      </c>
      <c r="AO86" s="1">
        <v>9557405399</v>
      </c>
      <c r="AP86" s="1">
        <v>9564641957.4699993</v>
      </c>
      <c r="AQ86" s="1">
        <v>99.924000000000007</v>
      </c>
      <c r="AR86" s="1">
        <v>4</v>
      </c>
      <c r="AS86" s="1">
        <v>362018225</v>
      </c>
      <c r="AT86" s="1">
        <v>467374295</v>
      </c>
      <c r="AU86" s="1">
        <v>77.459999999999994</v>
      </c>
      <c r="AV86" s="1">
        <v>2</v>
      </c>
      <c r="AW86" s="1">
        <v>451150360</v>
      </c>
      <c r="AX86" s="1">
        <v>515981383</v>
      </c>
      <c r="AY86" s="1">
        <v>87.435000000000002</v>
      </c>
      <c r="AZ86" s="1">
        <v>2</v>
      </c>
      <c r="BC86" s="1">
        <v>0</v>
      </c>
      <c r="BE86" s="1">
        <v>100</v>
      </c>
      <c r="BF86" s="1">
        <v>4</v>
      </c>
      <c r="BG86" s="1">
        <v>480644</v>
      </c>
      <c r="BH86" s="1">
        <v>523169</v>
      </c>
      <c r="BI86" s="1">
        <v>100</v>
      </c>
      <c r="BJ86" s="1">
        <v>4</v>
      </c>
      <c r="BK86" s="1">
        <v>0</v>
      </c>
      <c r="BL86">
        <v>50.0025068108</v>
      </c>
      <c r="BM86">
        <v>51.590406944900003</v>
      </c>
      <c r="BN86">
        <v>50.955246891199998</v>
      </c>
      <c r="BP86">
        <f t="shared" si="9"/>
        <v>92.826699999999988</v>
      </c>
      <c r="BQ86">
        <f t="shared" si="10"/>
        <v>-41.236293055099985</v>
      </c>
      <c r="BV86">
        <f t="shared" si="11"/>
        <v>1</v>
      </c>
      <c r="BW86">
        <f t="shared" si="12"/>
        <v>3</v>
      </c>
      <c r="BX86">
        <f t="shared" si="13"/>
        <v>3</v>
      </c>
    </row>
    <row r="87" spans="1:76">
      <c r="A87">
        <v>52835</v>
      </c>
      <c r="B87" s="1" t="s">
        <v>166</v>
      </c>
      <c r="C87" s="1">
        <v>157069878983</v>
      </c>
      <c r="D87" s="1">
        <v>163889037816</v>
      </c>
      <c r="E87" s="1">
        <v>95.838999999999999</v>
      </c>
      <c r="F87" s="1">
        <v>1</v>
      </c>
      <c r="G87" s="1">
        <v>155903300775</v>
      </c>
      <c r="H87" s="1">
        <v>163889037816</v>
      </c>
      <c r="I87" s="1">
        <v>95.126999999999995</v>
      </c>
      <c r="J87" s="1">
        <v>3</v>
      </c>
      <c r="K87" s="1">
        <v>157069878983</v>
      </c>
      <c r="L87" s="1">
        <v>157069878983</v>
      </c>
      <c r="M87" s="1">
        <v>1</v>
      </c>
      <c r="N87" s="1">
        <v>4</v>
      </c>
      <c r="O87" s="1">
        <v>2459802522</v>
      </c>
      <c r="P87" s="1">
        <v>5631987</v>
      </c>
      <c r="R87" s="1">
        <v>2269797170.2199998</v>
      </c>
      <c r="S87" s="1">
        <v>39519162.829999998</v>
      </c>
      <c r="T87" s="1">
        <v>0</v>
      </c>
      <c r="U87" s="1">
        <v>2279681041</v>
      </c>
      <c r="V87" s="1">
        <v>33801506</v>
      </c>
      <c r="X87" s="1">
        <v>-8.3710000000000004</v>
      </c>
      <c r="Y87" s="1">
        <v>85.748999999999995</v>
      </c>
      <c r="AA87" s="1">
        <v>-0.435</v>
      </c>
      <c r="AB87" s="1">
        <v>14.468</v>
      </c>
      <c r="AD87" s="1">
        <v>0.5</v>
      </c>
      <c r="AE87" s="1">
        <v>0</v>
      </c>
      <c r="AF87" s="1">
        <v>0.5</v>
      </c>
      <c r="AG87" s="1">
        <v>0.5</v>
      </c>
      <c r="AH87" s="1">
        <v>0.3</v>
      </c>
      <c r="AI87" s="1">
        <v>0.5</v>
      </c>
      <c r="AJ87" s="1">
        <v>0.48499999999999999</v>
      </c>
      <c r="AK87" s="1">
        <v>0.49399999999999999</v>
      </c>
      <c r="AL87" s="1">
        <v>0.97899999999999998</v>
      </c>
      <c r="AN87" s="1">
        <v>4</v>
      </c>
      <c r="AO87" s="1">
        <v>14765235259</v>
      </c>
      <c r="AP87" s="1">
        <v>16581037125.809999</v>
      </c>
      <c r="AQ87" s="1">
        <v>89.049000000000007</v>
      </c>
      <c r="AR87" s="1">
        <v>4</v>
      </c>
      <c r="AS87" s="1">
        <v>1036211456</v>
      </c>
      <c r="AT87" s="1">
        <v>1036318249</v>
      </c>
      <c r="AU87" s="1">
        <v>99.99</v>
      </c>
      <c r="AV87" s="1">
        <v>4</v>
      </c>
      <c r="AW87" s="1">
        <v>29200000</v>
      </c>
      <c r="AX87" s="1">
        <v>115208982</v>
      </c>
      <c r="AY87" s="1">
        <v>25.344999999999999</v>
      </c>
      <c r="AZ87" s="1">
        <v>1</v>
      </c>
      <c r="BC87" s="1">
        <v>0</v>
      </c>
      <c r="BE87" s="1">
        <v>100</v>
      </c>
      <c r="BF87" s="1">
        <v>4</v>
      </c>
      <c r="BG87" s="1">
        <v>0</v>
      </c>
      <c r="BH87" s="1">
        <v>625105</v>
      </c>
      <c r="BI87" s="1">
        <v>100</v>
      </c>
      <c r="BJ87" s="1">
        <v>4</v>
      </c>
      <c r="BK87" s="1">
        <v>0</v>
      </c>
      <c r="BL87">
        <v>48.133228105299999</v>
      </c>
      <c r="BM87">
        <v>33.046606490199999</v>
      </c>
      <c r="BN87">
        <v>39.081255136199999</v>
      </c>
      <c r="BP87">
        <f t="shared" si="9"/>
        <v>74.316699999999997</v>
      </c>
      <c r="BQ87">
        <f t="shared" si="10"/>
        <v>-41.270093509799999</v>
      </c>
      <c r="BV87">
        <f t="shared" si="11"/>
        <v>1</v>
      </c>
      <c r="BW87">
        <f t="shared" si="12"/>
        <v>2</v>
      </c>
      <c r="BX87">
        <f t="shared" si="13"/>
        <v>2</v>
      </c>
    </row>
    <row r="88" spans="1:76">
      <c r="A88">
        <v>15001</v>
      </c>
      <c r="B88" s="1" t="s">
        <v>167</v>
      </c>
      <c r="C88" s="1">
        <v>94969058319</v>
      </c>
      <c r="D88" s="1">
        <v>94969058319</v>
      </c>
      <c r="E88" s="1">
        <v>100</v>
      </c>
      <c r="F88" s="1">
        <v>4</v>
      </c>
      <c r="G88" s="1">
        <v>93043039645</v>
      </c>
      <c r="H88" s="1">
        <v>94969058319</v>
      </c>
      <c r="I88" s="1">
        <v>97.971999999999994</v>
      </c>
      <c r="J88" s="1">
        <v>3</v>
      </c>
      <c r="K88" s="1">
        <v>94969058319</v>
      </c>
      <c r="L88" s="1">
        <v>94969058319</v>
      </c>
      <c r="M88" s="1">
        <v>1</v>
      </c>
      <c r="N88" s="1">
        <v>4</v>
      </c>
      <c r="O88" s="1">
        <v>1915773875</v>
      </c>
      <c r="P88" s="1">
        <v>237922303</v>
      </c>
      <c r="R88" s="1">
        <v>2047638910.79</v>
      </c>
      <c r="S88" s="1">
        <v>477942871.94</v>
      </c>
      <c r="T88" s="1">
        <v>0</v>
      </c>
      <c r="U88" s="1">
        <v>2047648911</v>
      </c>
      <c r="V88" s="1">
        <v>477942871</v>
      </c>
      <c r="X88" s="1">
        <v>6.44</v>
      </c>
      <c r="Y88" s="1">
        <v>50.22</v>
      </c>
      <c r="AA88" s="1">
        <v>0</v>
      </c>
      <c r="AB88" s="1">
        <v>0</v>
      </c>
      <c r="AD88" s="1">
        <v>0.5</v>
      </c>
      <c r="AE88" s="1">
        <v>0</v>
      </c>
      <c r="AF88" s="1">
        <v>0.5</v>
      </c>
      <c r="AG88" s="1">
        <v>0.5</v>
      </c>
      <c r="AH88" s="1">
        <v>0.5</v>
      </c>
      <c r="AI88" s="1">
        <v>0.5</v>
      </c>
      <c r="AJ88" s="1">
        <v>0.48499999999999999</v>
      </c>
      <c r="AK88" s="1">
        <v>0.5</v>
      </c>
      <c r="AL88" s="1">
        <v>0.98499999999999999</v>
      </c>
      <c r="AN88" s="1">
        <v>4</v>
      </c>
      <c r="AO88" s="1">
        <v>13398493072</v>
      </c>
      <c r="AP88" s="1">
        <v>13712016019.6</v>
      </c>
      <c r="AQ88" s="1">
        <v>97.713999999999999</v>
      </c>
      <c r="AR88" s="1">
        <v>4</v>
      </c>
      <c r="AS88" s="1">
        <v>406944455</v>
      </c>
      <c r="AT88" s="1">
        <v>406946754</v>
      </c>
      <c r="AU88" s="1">
        <v>100</v>
      </c>
      <c r="AV88" s="1">
        <v>4</v>
      </c>
      <c r="AW88" s="1">
        <v>390257794</v>
      </c>
      <c r="AX88" s="1">
        <v>456419154</v>
      </c>
      <c r="AY88" s="1">
        <v>85.504000000000005</v>
      </c>
      <c r="AZ88" s="1">
        <v>2</v>
      </c>
      <c r="BC88" s="1">
        <v>0</v>
      </c>
      <c r="BE88" s="1">
        <v>100</v>
      </c>
      <c r="BF88" s="1">
        <v>4</v>
      </c>
      <c r="BG88" s="1">
        <v>15482750</v>
      </c>
      <c r="BH88" s="1">
        <v>25522453</v>
      </c>
      <c r="BI88" s="1">
        <v>60.662999999999997</v>
      </c>
      <c r="BJ88" s="1">
        <v>1</v>
      </c>
      <c r="BK88" s="1">
        <v>0</v>
      </c>
      <c r="BL88">
        <v>49.886987845699998</v>
      </c>
      <c r="BM88">
        <v>55.948777052899999</v>
      </c>
      <c r="BN88">
        <v>53.524061369999998</v>
      </c>
      <c r="BP88">
        <f t="shared" si="9"/>
        <v>91.031700000000001</v>
      </c>
      <c r="BQ88">
        <f t="shared" si="10"/>
        <v>-35.082922947100002</v>
      </c>
      <c r="BV88">
        <f t="shared" si="11"/>
        <v>1</v>
      </c>
      <c r="BW88">
        <f t="shared" si="12"/>
        <v>4</v>
      </c>
      <c r="BX88">
        <f t="shared" si="13"/>
        <v>4</v>
      </c>
    </row>
    <row r="89" spans="1:76">
      <c r="A89">
        <v>5837</v>
      </c>
      <c r="B89" s="1" t="s">
        <v>168</v>
      </c>
      <c r="C89" s="1">
        <v>139920592871</v>
      </c>
      <c r="D89" s="1">
        <v>139920592871</v>
      </c>
      <c r="E89" s="1">
        <v>100</v>
      </c>
      <c r="F89" s="1">
        <v>4</v>
      </c>
      <c r="G89" s="1">
        <v>139920345871</v>
      </c>
      <c r="H89" s="1">
        <v>139920592871</v>
      </c>
      <c r="I89" s="1">
        <v>100</v>
      </c>
      <c r="J89" s="1">
        <v>4</v>
      </c>
      <c r="K89" s="1">
        <v>139920592871</v>
      </c>
      <c r="L89" s="1">
        <v>139920592871</v>
      </c>
      <c r="M89" s="1">
        <v>1</v>
      </c>
      <c r="N89" s="1">
        <v>4</v>
      </c>
      <c r="P89" s="1">
        <v>5278748</v>
      </c>
      <c r="R89" s="1">
        <v>1</v>
      </c>
      <c r="S89" s="1">
        <v>1</v>
      </c>
      <c r="T89" s="1">
        <v>1</v>
      </c>
      <c r="U89" s="1">
        <v>2208855111</v>
      </c>
      <c r="V89" s="1">
        <v>21976474</v>
      </c>
      <c r="Y89" s="1">
        <v>-527874700</v>
      </c>
      <c r="AA89" s="1">
        <v>-220885511000</v>
      </c>
      <c r="AB89" s="1">
        <v>-2197647300</v>
      </c>
      <c r="AD89" s="1">
        <v>9</v>
      </c>
      <c r="AE89" s="1">
        <v>9</v>
      </c>
      <c r="AF89" s="1">
        <v>0.5</v>
      </c>
      <c r="AG89" s="1">
        <v>9</v>
      </c>
      <c r="AH89" s="1">
        <v>9</v>
      </c>
      <c r="AI89" s="1">
        <v>0.5</v>
      </c>
      <c r="AJ89" s="1">
        <v>8.9149999999999991</v>
      </c>
      <c r="AK89" s="1">
        <v>8.9149999999999991</v>
      </c>
      <c r="AL89" s="1">
        <v>17.32</v>
      </c>
      <c r="AN89" s="1">
        <v>4</v>
      </c>
      <c r="AO89" s="1">
        <v>11071344624</v>
      </c>
      <c r="AP89" s="1">
        <v>13606321062.440001</v>
      </c>
      <c r="AQ89" s="1">
        <v>81.369</v>
      </c>
      <c r="AR89" s="1">
        <v>4</v>
      </c>
      <c r="AT89" s="1">
        <v>876150366</v>
      </c>
      <c r="AV89" s="1">
        <v>1</v>
      </c>
      <c r="AW89" s="1">
        <v>308243000</v>
      </c>
      <c r="AX89" s="1">
        <v>355924349</v>
      </c>
      <c r="AY89" s="1">
        <v>86.603999999999999</v>
      </c>
      <c r="AZ89" s="1">
        <v>2</v>
      </c>
      <c r="BC89" s="1">
        <v>0</v>
      </c>
      <c r="BE89" s="1">
        <v>100</v>
      </c>
      <c r="BF89" s="1">
        <v>4</v>
      </c>
      <c r="BG89" s="1">
        <v>0</v>
      </c>
      <c r="BH89" s="1">
        <v>0</v>
      </c>
      <c r="BI89" s="1">
        <v>100</v>
      </c>
      <c r="BJ89" s="1">
        <v>4</v>
      </c>
      <c r="BK89" s="1">
        <v>0</v>
      </c>
      <c r="BL89">
        <v>57.131955867800002</v>
      </c>
      <c r="BM89">
        <v>33.198014409099997</v>
      </c>
      <c r="BN89">
        <v>42.771590992599997</v>
      </c>
      <c r="BP89">
        <f t="shared" si="9"/>
        <v>75.391899999999993</v>
      </c>
      <c r="BQ89">
        <f t="shared" si="10"/>
        <v>-42.193885590899995</v>
      </c>
      <c r="BV89">
        <f t="shared" si="11"/>
        <v>4</v>
      </c>
      <c r="BW89">
        <f t="shared" si="12"/>
        <v>2</v>
      </c>
      <c r="BX89">
        <f t="shared" si="13"/>
        <v>2</v>
      </c>
    </row>
    <row r="90" spans="1:76">
      <c r="A90">
        <v>44847</v>
      </c>
      <c r="B90" s="1" t="s">
        <v>169</v>
      </c>
      <c r="C90" s="1">
        <v>206957511594</v>
      </c>
      <c r="D90" s="1">
        <v>206957511594</v>
      </c>
      <c r="E90" s="1">
        <v>100</v>
      </c>
      <c r="F90" s="1">
        <v>4</v>
      </c>
      <c r="G90" s="1">
        <v>198422187461</v>
      </c>
      <c r="H90" s="1">
        <v>206957511594</v>
      </c>
      <c r="I90" s="1">
        <v>95.876000000000005</v>
      </c>
      <c r="J90" s="1">
        <v>3</v>
      </c>
      <c r="K90" s="1">
        <v>206957511594</v>
      </c>
      <c r="L90" s="1">
        <v>206957511594</v>
      </c>
      <c r="M90" s="1">
        <v>1</v>
      </c>
      <c r="N90" s="1">
        <v>4</v>
      </c>
      <c r="O90" s="1">
        <v>8125231758</v>
      </c>
      <c r="P90" s="1">
        <v>486880965</v>
      </c>
      <c r="R90" s="1">
        <v>8121507377.0100002</v>
      </c>
      <c r="S90" s="1">
        <v>490911968.72000003</v>
      </c>
      <c r="T90" s="1">
        <v>0</v>
      </c>
      <c r="U90" s="1">
        <v>8118265332</v>
      </c>
      <c r="V90" s="1">
        <v>486913108</v>
      </c>
      <c r="X90" s="1">
        <v>-4.5999999999999999E-2</v>
      </c>
      <c r="Y90" s="1">
        <v>0.82099999999999995</v>
      </c>
      <c r="AA90" s="1">
        <v>0.04</v>
      </c>
      <c r="AB90" s="1">
        <v>0.81499999999999995</v>
      </c>
      <c r="AD90" s="1">
        <v>0.5</v>
      </c>
      <c r="AE90" s="1">
        <v>0.5</v>
      </c>
      <c r="AF90" s="1">
        <v>0.5</v>
      </c>
      <c r="AG90" s="1">
        <v>0.5</v>
      </c>
      <c r="AH90" s="1">
        <v>0.5</v>
      </c>
      <c r="AI90" s="1">
        <v>0.5</v>
      </c>
      <c r="AJ90" s="1">
        <v>0.5</v>
      </c>
      <c r="AK90" s="1">
        <v>0.5</v>
      </c>
      <c r="AL90" s="1">
        <v>1</v>
      </c>
      <c r="AN90" s="1">
        <v>4</v>
      </c>
      <c r="AO90" s="1">
        <v>13455289639</v>
      </c>
      <c r="AP90" s="1">
        <v>15271128207.93</v>
      </c>
      <c r="AQ90" s="1">
        <v>88.108999999999995</v>
      </c>
      <c r="AR90" s="1">
        <v>4</v>
      </c>
      <c r="AS90" s="1">
        <v>1860768953</v>
      </c>
      <c r="AT90" s="1">
        <v>1903324566</v>
      </c>
      <c r="AU90" s="1">
        <v>97.76</v>
      </c>
      <c r="AV90" s="1">
        <v>4</v>
      </c>
      <c r="AW90" s="1">
        <v>57346667</v>
      </c>
      <c r="AX90" s="1">
        <v>63698787</v>
      </c>
      <c r="AY90" s="1">
        <v>90.028000000000006</v>
      </c>
      <c r="AZ90" s="1">
        <v>3</v>
      </c>
      <c r="BA90" s="1">
        <v>1932867585</v>
      </c>
      <c r="BB90" s="1">
        <v>2456418329</v>
      </c>
      <c r="BC90" s="1">
        <v>78.686000000000007</v>
      </c>
      <c r="BE90" s="1">
        <v>78.686417626099995</v>
      </c>
      <c r="BF90" s="1">
        <v>2</v>
      </c>
      <c r="BG90" s="1">
        <v>0</v>
      </c>
      <c r="BH90" s="1">
        <v>0</v>
      </c>
      <c r="BI90" s="1">
        <v>100</v>
      </c>
      <c r="BJ90" s="1">
        <v>4</v>
      </c>
      <c r="BK90" s="1">
        <v>0</v>
      </c>
      <c r="BL90">
        <v>49.368952121200003</v>
      </c>
      <c r="BM90">
        <v>60.137908866700002</v>
      </c>
      <c r="BN90">
        <v>55.830326168500001</v>
      </c>
      <c r="BP90">
        <f t="shared" si="9"/>
        <v>89.908062643914988</v>
      </c>
      <c r="BQ90">
        <f t="shared" si="10"/>
        <v>-29.770153777214986</v>
      </c>
      <c r="BV90">
        <f t="shared" si="11"/>
        <v>1</v>
      </c>
      <c r="BW90">
        <f t="shared" si="12"/>
        <v>4</v>
      </c>
      <c r="BX90">
        <f t="shared" si="13"/>
        <v>4</v>
      </c>
    </row>
    <row r="91" spans="1:76">
      <c r="A91">
        <v>76</v>
      </c>
      <c r="B91" s="1" t="s">
        <v>170</v>
      </c>
      <c r="C91" s="1">
        <v>591449283915</v>
      </c>
      <c r="D91" s="1">
        <v>591449283915</v>
      </c>
      <c r="E91" s="1">
        <v>100</v>
      </c>
      <c r="F91" s="1">
        <v>4</v>
      </c>
      <c r="G91" s="1">
        <v>585879553996</v>
      </c>
      <c r="H91" s="1">
        <v>591449283915</v>
      </c>
      <c r="I91" s="1">
        <v>99.058000000000007</v>
      </c>
      <c r="J91" s="1">
        <v>4</v>
      </c>
      <c r="K91" s="1">
        <v>591449283915</v>
      </c>
      <c r="L91" s="1">
        <v>591449283915</v>
      </c>
      <c r="M91" s="1">
        <v>1</v>
      </c>
      <c r="N91" s="1">
        <v>4</v>
      </c>
      <c r="O91" s="1">
        <v>4615271762</v>
      </c>
      <c r="P91" s="1">
        <v>6337387435</v>
      </c>
      <c r="Q91" s="1">
        <v>1943136382</v>
      </c>
      <c r="R91" s="1">
        <v>10947154200</v>
      </c>
      <c r="S91" s="1">
        <v>0</v>
      </c>
      <c r="T91" s="1">
        <v>1943136382</v>
      </c>
      <c r="U91" s="1">
        <v>4609766765</v>
      </c>
      <c r="V91" s="1">
        <v>6337387435</v>
      </c>
      <c r="W91" s="1">
        <v>1943136382</v>
      </c>
      <c r="X91" s="1">
        <v>57.84</v>
      </c>
      <c r="Z91" s="1">
        <v>0</v>
      </c>
      <c r="AA91" s="1">
        <v>57.890999999999998</v>
      </c>
      <c r="AC91" s="1">
        <v>0</v>
      </c>
      <c r="AD91" s="1">
        <v>0</v>
      </c>
      <c r="AE91" s="1">
        <v>9</v>
      </c>
      <c r="AF91" s="1">
        <v>0.5</v>
      </c>
      <c r="AG91" s="1">
        <v>0</v>
      </c>
      <c r="AH91" s="1">
        <v>9</v>
      </c>
      <c r="AI91" s="1">
        <v>0.5</v>
      </c>
      <c r="AJ91" s="1">
        <v>0.27500000000000002</v>
      </c>
      <c r="AK91" s="1">
        <v>0.27500000000000002</v>
      </c>
      <c r="AL91" s="1">
        <v>0.04</v>
      </c>
      <c r="AN91" s="1">
        <v>1</v>
      </c>
      <c r="AO91" s="1">
        <v>83104600070</v>
      </c>
      <c r="AP91" s="1">
        <v>83603232984.660004</v>
      </c>
      <c r="AQ91" s="1">
        <v>99.403999999999996</v>
      </c>
      <c r="AR91" s="1">
        <v>4</v>
      </c>
      <c r="AS91" s="1">
        <v>1353718541</v>
      </c>
      <c r="AT91" s="1">
        <v>1391903477</v>
      </c>
      <c r="AU91" s="1">
        <v>97.26</v>
      </c>
      <c r="AV91" s="1">
        <v>4</v>
      </c>
      <c r="AW91" s="1">
        <v>1672300000</v>
      </c>
      <c r="AX91" s="1">
        <v>1674523580</v>
      </c>
      <c r="AY91" s="1">
        <v>99.867000000000004</v>
      </c>
      <c r="AZ91" s="1">
        <v>4</v>
      </c>
      <c r="BC91" s="1">
        <v>0</v>
      </c>
      <c r="BE91" s="1">
        <v>100</v>
      </c>
      <c r="BF91" s="1">
        <v>4</v>
      </c>
      <c r="BG91" s="1">
        <v>3850000</v>
      </c>
      <c r="BH91" s="1">
        <v>4520057</v>
      </c>
      <c r="BI91" s="1">
        <v>85.176000000000002</v>
      </c>
      <c r="BJ91" s="1">
        <v>2</v>
      </c>
      <c r="BK91" s="1">
        <v>2</v>
      </c>
      <c r="BL91">
        <v>49.984572801500001</v>
      </c>
      <c r="BM91">
        <v>57.287242975300003</v>
      </c>
      <c r="BN91">
        <v>54.366174905800001</v>
      </c>
      <c r="BP91">
        <f t="shared" si="9"/>
        <v>97.887900000000002</v>
      </c>
      <c r="BQ91">
        <f t="shared" si="10"/>
        <v>-40.600657024699998</v>
      </c>
      <c r="BV91">
        <f t="shared" si="11"/>
        <v>1</v>
      </c>
      <c r="BW91">
        <f t="shared" si="12"/>
        <v>4</v>
      </c>
      <c r="BX91">
        <f t="shared" si="13"/>
        <v>4</v>
      </c>
    </row>
    <row r="92" spans="1:76">
      <c r="A92">
        <v>20001</v>
      </c>
      <c r="B92" s="1" t="s">
        <v>171</v>
      </c>
      <c r="C92" s="1">
        <v>277727444481</v>
      </c>
      <c r="D92" s="1">
        <v>277727444482</v>
      </c>
      <c r="E92" s="1">
        <v>100</v>
      </c>
      <c r="F92" s="1">
        <v>4</v>
      </c>
      <c r="G92" s="1">
        <v>277537212340</v>
      </c>
      <c r="H92" s="1">
        <v>277727444482</v>
      </c>
      <c r="I92" s="1">
        <v>99.932000000000002</v>
      </c>
      <c r="J92" s="1">
        <v>4</v>
      </c>
      <c r="K92" s="1">
        <v>277727444482</v>
      </c>
      <c r="L92" s="1">
        <v>277727444482</v>
      </c>
      <c r="M92" s="1">
        <v>1</v>
      </c>
      <c r="N92" s="1">
        <v>4</v>
      </c>
      <c r="O92" s="1">
        <v>842471126</v>
      </c>
      <c r="P92" s="1">
        <v>64412997</v>
      </c>
      <c r="R92" s="1">
        <v>1099439561</v>
      </c>
      <c r="S92" s="1">
        <v>26686450</v>
      </c>
      <c r="T92" s="1">
        <v>0</v>
      </c>
      <c r="U92" s="1">
        <v>1099439561</v>
      </c>
      <c r="V92" s="1">
        <v>26686449</v>
      </c>
      <c r="X92" s="1">
        <v>23.373000000000001</v>
      </c>
      <c r="Y92" s="1">
        <v>-141.37</v>
      </c>
      <c r="AA92" s="1">
        <v>0</v>
      </c>
      <c r="AB92" s="1">
        <v>0</v>
      </c>
      <c r="AD92" s="1">
        <v>0</v>
      </c>
      <c r="AE92" s="1">
        <v>0</v>
      </c>
      <c r="AF92" s="1">
        <v>0.5</v>
      </c>
      <c r="AG92" s="1">
        <v>0.5</v>
      </c>
      <c r="AH92" s="1">
        <v>0.5</v>
      </c>
      <c r="AI92" s="1">
        <v>0.5</v>
      </c>
      <c r="AJ92" s="1">
        <v>5.0000000000000001E-3</v>
      </c>
      <c r="AK92" s="1">
        <v>0.5</v>
      </c>
      <c r="AL92" s="1">
        <v>0.505</v>
      </c>
      <c r="AN92" s="1">
        <v>2</v>
      </c>
      <c r="AO92" s="1">
        <v>22091444034</v>
      </c>
      <c r="AP92" s="1">
        <v>28083844669.849998</v>
      </c>
      <c r="AQ92" s="1">
        <v>78.662000000000006</v>
      </c>
      <c r="AR92" s="1">
        <v>4</v>
      </c>
      <c r="AS92" s="1">
        <v>1003768495</v>
      </c>
      <c r="AT92" s="1">
        <v>1163004069</v>
      </c>
      <c r="AU92" s="1">
        <v>86.31</v>
      </c>
      <c r="AV92" s="1">
        <v>2</v>
      </c>
      <c r="AW92" s="1">
        <v>379087935</v>
      </c>
      <c r="AX92" s="1">
        <v>430817308</v>
      </c>
      <c r="AY92" s="1">
        <v>87.992999999999995</v>
      </c>
      <c r="AZ92" s="1">
        <v>2</v>
      </c>
      <c r="BC92" s="1">
        <v>0</v>
      </c>
      <c r="BE92" s="1">
        <v>100</v>
      </c>
      <c r="BF92" s="1">
        <v>4</v>
      </c>
      <c r="BG92" s="1">
        <v>0</v>
      </c>
      <c r="BH92" s="1">
        <v>4844123</v>
      </c>
      <c r="BI92" s="1">
        <v>0</v>
      </c>
      <c r="BJ92" s="1">
        <v>1</v>
      </c>
      <c r="BK92" s="1">
        <v>0</v>
      </c>
      <c r="BL92">
        <v>50.184876004300001</v>
      </c>
      <c r="BM92">
        <v>45.880345734000002</v>
      </c>
      <c r="BN92">
        <v>47.602157842099999</v>
      </c>
      <c r="BP92">
        <f t="shared" si="9"/>
        <v>77.942999999999998</v>
      </c>
      <c r="BQ92">
        <f t="shared" si="10"/>
        <v>-32.062654265999996</v>
      </c>
      <c r="BV92">
        <f t="shared" si="11"/>
        <v>2</v>
      </c>
      <c r="BW92">
        <f t="shared" si="12"/>
        <v>3</v>
      </c>
      <c r="BX92">
        <f t="shared" si="13"/>
        <v>3</v>
      </c>
    </row>
    <row r="93" spans="1:76">
      <c r="A93">
        <v>97</v>
      </c>
      <c r="B93" s="1" t="s">
        <v>172</v>
      </c>
      <c r="C93" s="1">
        <v>59032291365</v>
      </c>
      <c r="D93" s="1">
        <v>59032291365</v>
      </c>
      <c r="E93" s="1">
        <v>100</v>
      </c>
      <c r="F93" s="1">
        <v>4</v>
      </c>
      <c r="G93" s="1">
        <v>57927672278</v>
      </c>
      <c r="H93" s="1">
        <v>59032291365</v>
      </c>
      <c r="I93" s="1">
        <v>98.129000000000005</v>
      </c>
      <c r="J93" s="1">
        <v>4</v>
      </c>
      <c r="K93" s="1">
        <v>72655321292</v>
      </c>
      <c r="L93" s="1">
        <v>72675628644</v>
      </c>
      <c r="M93" s="1">
        <v>1</v>
      </c>
      <c r="N93" s="1">
        <v>1</v>
      </c>
      <c r="O93" s="1">
        <v>12299389611</v>
      </c>
      <c r="P93" s="1">
        <v>1851467790</v>
      </c>
      <c r="Q93" s="1">
        <v>10060830</v>
      </c>
      <c r="R93" s="1">
        <v>14808852590</v>
      </c>
      <c r="S93" s="1">
        <v>1478751846</v>
      </c>
      <c r="T93" s="1">
        <v>0</v>
      </c>
      <c r="U93" s="1">
        <v>13461641002</v>
      </c>
      <c r="V93" s="1">
        <v>2509898289</v>
      </c>
      <c r="W93" s="1">
        <v>7278168</v>
      </c>
      <c r="X93" s="1">
        <v>16.946000000000002</v>
      </c>
      <c r="Y93" s="1">
        <v>-25.204999999999998</v>
      </c>
      <c r="AA93" s="1">
        <v>9.0969999999999995</v>
      </c>
      <c r="AB93" s="1">
        <v>-69.730999999999995</v>
      </c>
      <c r="AD93" s="1">
        <v>0.3</v>
      </c>
      <c r="AE93" s="1">
        <v>0</v>
      </c>
      <c r="AF93" s="1">
        <v>9</v>
      </c>
      <c r="AG93" s="1">
        <v>0.5</v>
      </c>
      <c r="AH93" s="1">
        <v>0</v>
      </c>
      <c r="AI93" s="1">
        <v>9</v>
      </c>
      <c r="AJ93" s="1">
        <v>0.28799999999999998</v>
      </c>
      <c r="AK93" s="1">
        <v>0.48</v>
      </c>
      <c r="AL93" s="1">
        <v>0.76800000000000002</v>
      </c>
      <c r="AN93" s="1">
        <v>3</v>
      </c>
      <c r="AO93" s="1">
        <v>7611258690</v>
      </c>
      <c r="AP93" s="1">
        <v>8510798899.9399996</v>
      </c>
      <c r="AQ93" s="1">
        <v>89.430999999999997</v>
      </c>
      <c r="AR93" s="1">
        <v>4</v>
      </c>
      <c r="AS93" s="1">
        <v>725292327</v>
      </c>
      <c r="AT93" s="1">
        <v>729083026</v>
      </c>
      <c r="AU93" s="1">
        <v>99.48</v>
      </c>
      <c r="AV93" s="1">
        <v>4</v>
      </c>
      <c r="AW93" s="1">
        <v>45523150</v>
      </c>
      <c r="AX93" s="1">
        <v>95739002</v>
      </c>
      <c r="AY93" s="1">
        <v>47.548999999999999</v>
      </c>
      <c r="AZ93" s="1">
        <v>1</v>
      </c>
      <c r="BA93" s="1">
        <v>16454519181</v>
      </c>
      <c r="BB93" s="1">
        <v>15858596333</v>
      </c>
      <c r="BC93" s="4">
        <v>100</v>
      </c>
      <c r="BE93" s="1">
        <v>100</v>
      </c>
      <c r="BF93" s="1">
        <v>4</v>
      </c>
      <c r="BG93" s="1">
        <v>0</v>
      </c>
      <c r="BH93" s="1">
        <v>782129</v>
      </c>
      <c r="BI93" s="1">
        <v>100</v>
      </c>
      <c r="BJ93" s="1">
        <v>4</v>
      </c>
      <c r="BK93" s="1">
        <v>0</v>
      </c>
      <c r="BL93">
        <v>49.839397098600003</v>
      </c>
      <c r="BM93">
        <v>51.020112059200002</v>
      </c>
      <c r="BN93">
        <v>50.547826075000003</v>
      </c>
      <c r="BP93">
        <f t="shared" si="9"/>
        <v>81.015999999999991</v>
      </c>
      <c r="BQ93">
        <f t="shared" si="10"/>
        <v>-29.995887940799989</v>
      </c>
      <c r="BV93">
        <f t="shared" si="11"/>
        <v>1</v>
      </c>
      <c r="BW93">
        <f t="shared" si="12"/>
        <v>3</v>
      </c>
      <c r="BX93">
        <f t="shared" si="13"/>
        <v>3</v>
      </c>
    </row>
    <row r="94" spans="1:76">
      <c r="A94">
        <v>99</v>
      </c>
      <c r="B94" s="1" t="s">
        <v>173</v>
      </c>
      <c r="C94" s="1">
        <v>76090131509</v>
      </c>
      <c r="D94" s="1">
        <v>82471425454</v>
      </c>
      <c r="E94" s="1">
        <v>92.262</v>
      </c>
      <c r="F94" s="1">
        <v>1</v>
      </c>
      <c r="G94" s="1">
        <v>81794682879</v>
      </c>
      <c r="H94" s="1">
        <v>82471425454</v>
      </c>
      <c r="I94" s="1">
        <v>99.179000000000002</v>
      </c>
      <c r="J94" s="1">
        <v>4</v>
      </c>
      <c r="K94" s="1">
        <v>82471425454</v>
      </c>
      <c r="L94" s="1">
        <v>82471425454</v>
      </c>
      <c r="M94" s="1">
        <v>1</v>
      </c>
      <c r="N94" s="1">
        <v>4</v>
      </c>
      <c r="O94" s="1">
        <v>1717599611</v>
      </c>
      <c r="Q94" s="1">
        <v>26598248</v>
      </c>
      <c r="R94" s="1">
        <v>1267692575.8199999</v>
      </c>
      <c r="S94" s="1">
        <v>0</v>
      </c>
      <c r="T94" s="1">
        <v>27502501.690000001</v>
      </c>
      <c r="U94" s="1">
        <v>1420221205</v>
      </c>
      <c r="V94" s="1">
        <v>18335071</v>
      </c>
      <c r="W94" s="1">
        <v>26819148</v>
      </c>
      <c r="X94" s="1">
        <v>-35.49</v>
      </c>
      <c r="Z94" s="1">
        <v>3.2879999999999998</v>
      </c>
      <c r="AA94" s="1">
        <v>-12.032</v>
      </c>
      <c r="AC94" s="1">
        <v>2.4849999999999999</v>
      </c>
      <c r="AD94" s="1">
        <v>0</v>
      </c>
      <c r="AE94" s="1">
        <v>9</v>
      </c>
      <c r="AF94" s="1">
        <v>0.5</v>
      </c>
      <c r="AG94" s="1">
        <v>0.3</v>
      </c>
      <c r="AH94" s="1">
        <v>9</v>
      </c>
      <c r="AI94" s="1">
        <v>0.5</v>
      </c>
      <c r="AJ94" s="1">
        <v>0.27500000000000002</v>
      </c>
      <c r="AK94" s="1">
        <v>0.56299999999999994</v>
      </c>
      <c r="AL94" s="1">
        <v>0.32800000000000001</v>
      </c>
      <c r="AN94" s="1">
        <v>1</v>
      </c>
      <c r="AO94" s="1">
        <v>12988303072</v>
      </c>
      <c r="AP94" s="1">
        <v>12599479613.18</v>
      </c>
      <c r="AQ94" s="1">
        <v>0</v>
      </c>
      <c r="AR94" s="1">
        <v>1</v>
      </c>
      <c r="AS94" s="1">
        <v>1080844870</v>
      </c>
      <c r="AT94" s="1">
        <v>1080848762</v>
      </c>
      <c r="AU94" s="1">
        <v>100</v>
      </c>
      <c r="AV94" s="1">
        <v>4</v>
      </c>
      <c r="AW94" s="1">
        <v>80195727</v>
      </c>
      <c r="AX94" s="1">
        <v>81932608</v>
      </c>
      <c r="AY94" s="1">
        <v>97.88</v>
      </c>
      <c r="AZ94" s="1">
        <v>4</v>
      </c>
      <c r="BA94" s="1">
        <v>5075417517</v>
      </c>
      <c r="BB94" s="1">
        <v>4734253607</v>
      </c>
      <c r="BC94" s="4">
        <v>100</v>
      </c>
      <c r="BE94" s="1">
        <v>100</v>
      </c>
      <c r="BF94" s="1">
        <v>4</v>
      </c>
      <c r="BG94" s="1">
        <v>0</v>
      </c>
      <c r="BH94" s="1">
        <v>0</v>
      </c>
      <c r="BI94" s="1">
        <v>100</v>
      </c>
      <c r="BJ94" s="1">
        <v>4</v>
      </c>
      <c r="BK94" s="1">
        <v>5</v>
      </c>
      <c r="BL94">
        <v>48.195660007500003</v>
      </c>
      <c r="BM94">
        <v>61.264865747999998</v>
      </c>
      <c r="BN94">
        <v>56.037183451799997</v>
      </c>
      <c r="BP94">
        <f t="shared" si="9"/>
        <v>69.364000000000004</v>
      </c>
      <c r="BQ94">
        <f t="shared" si="10"/>
        <v>-8.099134252000006</v>
      </c>
      <c r="BV94">
        <f t="shared" si="11"/>
        <v>1</v>
      </c>
      <c r="BW94">
        <f t="shared" si="12"/>
        <v>4</v>
      </c>
      <c r="BX94">
        <f t="shared" si="13"/>
        <v>4</v>
      </c>
    </row>
    <row r="95" spans="1:76">
      <c r="A95">
        <v>50001</v>
      </c>
      <c r="B95" s="1" t="s">
        <v>174</v>
      </c>
      <c r="C95" s="1">
        <v>280702179510</v>
      </c>
      <c r="D95" s="1">
        <v>280702179510</v>
      </c>
      <c r="E95" s="1">
        <v>100</v>
      </c>
      <c r="F95" s="1">
        <v>4</v>
      </c>
      <c r="G95" s="1">
        <v>279823257353</v>
      </c>
      <c r="H95" s="1">
        <v>280702179510</v>
      </c>
      <c r="I95" s="1">
        <v>99.686999999999998</v>
      </c>
      <c r="J95" s="1">
        <v>4</v>
      </c>
      <c r="K95" s="1">
        <v>280702179510</v>
      </c>
      <c r="L95" s="1">
        <v>280702179510</v>
      </c>
      <c r="M95" s="1">
        <v>1</v>
      </c>
      <c r="N95" s="1">
        <v>4</v>
      </c>
      <c r="O95" s="1">
        <v>996129792</v>
      </c>
      <c r="P95" s="1">
        <v>247358685</v>
      </c>
      <c r="R95" s="1">
        <v>1199707000.03</v>
      </c>
      <c r="S95" s="1">
        <v>1258031184.04</v>
      </c>
      <c r="T95" s="1">
        <v>0</v>
      </c>
      <c r="U95" s="1">
        <v>280167480</v>
      </c>
      <c r="V95" s="1">
        <v>591821151</v>
      </c>
      <c r="X95" s="1">
        <v>16.969000000000001</v>
      </c>
      <c r="Y95" s="1">
        <v>80.337999999999994</v>
      </c>
      <c r="AA95" s="1">
        <v>76.647000000000006</v>
      </c>
      <c r="AB95" s="1">
        <v>52.957000000000001</v>
      </c>
      <c r="AD95" s="1">
        <v>0.3</v>
      </c>
      <c r="AE95" s="1">
        <v>0</v>
      </c>
      <c r="AF95" s="1">
        <v>0.5</v>
      </c>
      <c r="AG95" s="1">
        <v>0</v>
      </c>
      <c r="AH95" s="1">
        <v>0</v>
      </c>
      <c r="AI95" s="1">
        <v>0.5</v>
      </c>
      <c r="AJ95" s="1">
        <v>0.29299999999999998</v>
      </c>
      <c r="AK95" s="1">
        <v>5.0000000000000001E-3</v>
      </c>
      <c r="AL95" s="1">
        <v>0.29799999999999999</v>
      </c>
      <c r="AN95" s="1">
        <v>1</v>
      </c>
      <c r="AO95" s="1">
        <v>31590554716</v>
      </c>
      <c r="AP95" s="1">
        <v>32301440629.150002</v>
      </c>
      <c r="AQ95" s="1">
        <v>97.799000000000007</v>
      </c>
      <c r="AR95" s="1">
        <v>4</v>
      </c>
      <c r="AS95" s="1">
        <v>788128422</v>
      </c>
      <c r="AT95" s="1">
        <v>1002369130</v>
      </c>
      <c r="AU95" s="1">
        <v>78.63</v>
      </c>
      <c r="AV95" s="1">
        <v>2</v>
      </c>
      <c r="AW95" s="1">
        <v>1048837920</v>
      </c>
      <c r="AX95" s="1">
        <v>1055380394</v>
      </c>
      <c r="AY95" s="1">
        <v>99.38</v>
      </c>
      <c r="AZ95" s="1">
        <v>4</v>
      </c>
      <c r="BC95" s="1">
        <v>0</v>
      </c>
      <c r="BE95" s="1">
        <v>100</v>
      </c>
      <c r="BF95" s="1">
        <v>4</v>
      </c>
      <c r="BG95" s="1">
        <v>0</v>
      </c>
      <c r="BH95" s="1">
        <v>49845676</v>
      </c>
      <c r="BI95" s="1">
        <v>0</v>
      </c>
      <c r="BJ95" s="1">
        <v>1</v>
      </c>
      <c r="BK95" s="1">
        <v>0</v>
      </c>
      <c r="BL95">
        <v>50.040921113899998</v>
      </c>
      <c r="BM95">
        <v>48.283259341899999</v>
      </c>
      <c r="BN95">
        <v>48.986324050699999</v>
      </c>
      <c r="BP95">
        <f t="shared" si="9"/>
        <v>85.9482</v>
      </c>
      <c r="BQ95">
        <f t="shared" si="10"/>
        <v>-37.664940658100001</v>
      </c>
      <c r="BV95">
        <f t="shared" si="11"/>
        <v>1</v>
      </c>
      <c r="BW95">
        <f t="shared" si="12"/>
        <v>3</v>
      </c>
      <c r="BX95">
        <f t="shared" si="13"/>
        <v>3</v>
      </c>
    </row>
    <row r="96" spans="1:76">
      <c r="A96">
        <v>85001</v>
      </c>
      <c r="B96" s="1" t="s">
        <v>175</v>
      </c>
      <c r="C96" s="1">
        <v>120216450635</v>
      </c>
      <c r="D96" s="1">
        <v>120216450635</v>
      </c>
      <c r="E96" s="1">
        <v>100</v>
      </c>
      <c r="F96" s="1">
        <v>4</v>
      </c>
      <c r="G96" s="1">
        <v>120155600518</v>
      </c>
      <c r="H96" s="1">
        <v>120216450635</v>
      </c>
      <c r="I96" s="1">
        <v>99.948999999999998</v>
      </c>
      <c r="J96" s="1">
        <v>4</v>
      </c>
      <c r="K96" s="1">
        <v>120216450635</v>
      </c>
      <c r="L96" s="1">
        <v>120216450635</v>
      </c>
      <c r="M96" s="1">
        <v>1</v>
      </c>
      <c r="N96" s="1">
        <v>4</v>
      </c>
      <c r="O96" s="1">
        <v>493587810</v>
      </c>
      <c r="P96" s="1">
        <v>125295734</v>
      </c>
      <c r="R96" s="1">
        <v>932719692.49000001</v>
      </c>
      <c r="S96" s="1">
        <v>132080337.34</v>
      </c>
      <c r="T96" s="1">
        <v>0</v>
      </c>
      <c r="U96" s="1">
        <v>985525735</v>
      </c>
      <c r="V96" s="1">
        <v>136016296</v>
      </c>
      <c r="X96" s="1">
        <v>47.081000000000003</v>
      </c>
      <c r="Y96" s="1">
        <v>5.1369999999999996</v>
      </c>
      <c r="AA96" s="1">
        <v>-5.6619999999999999</v>
      </c>
      <c r="AB96" s="1">
        <v>-2.98</v>
      </c>
      <c r="AD96" s="1">
        <v>0</v>
      </c>
      <c r="AE96" s="1">
        <v>0.5</v>
      </c>
      <c r="AF96" s="1">
        <v>0.5</v>
      </c>
      <c r="AG96" s="1">
        <v>0.5</v>
      </c>
      <c r="AH96" s="1">
        <v>0.5</v>
      </c>
      <c r="AI96" s="1">
        <v>0.5</v>
      </c>
      <c r="AJ96" s="1">
        <v>0.02</v>
      </c>
      <c r="AK96" s="1">
        <v>0.5</v>
      </c>
      <c r="AL96" s="1">
        <v>0.52</v>
      </c>
      <c r="AN96" s="1">
        <v>2</v>
      </c>
      <c r="AO96" s="1">
        <v>9035322990</v>
      </c>
      <c r="AP96" s="1">
        <v>9174580888.1800003</v>
      </c>
      <c r="AQ96" s="1">
        <v>98.481999999999999</v>
      </c>
      <c r="AR96" s="1">
        <v>4</v>
      </c>
      <c r="AS96" s="1">
        <v>596667685</v>
      </c>
      <c r="AT96" s="1">
        <v>606147860</v>
      </c>
      <c r="AU96" s="1">
        <v>98.44</v>
      </c>
      <c r="AV96" s="1">
        <v>4</v>
      </c>
      <c r="AW96" s="1">
        <v>480561441</v>
      </c>
      <c r="AX96" s="1">
        <v>489159876</v>
      </c>
      <c r="AY96" s="1">
        <v>98.242000000000004</v>
      </c>
      <c r="AZ96" s="1">
        <v>4</v>
      </c>
      <c r="BC96" s="1">
        <v>0</v>
      </c>
      <c r="BE96" s="1">
        <v>100</v>
      </c>
      <c r="BF96" s="1">
        <v>4</v>
      </c>
      <c r="BG96" s="1">
        <v>0</v>
      </c>
      <c r="BH96" s="1">
        <v>4208042</v>
      </c>
      <c r="BI96" s="1">
        <v>0</v>
      </c>
      <c r="BJ96" s="1">
        <v>1</v>
      </c>
      <c r="BK96" s="1">
        <v>0</v>
      </c>
      <c r="BL96">
        <v>50.195345717499997</v>
      </c>
      <c r="BM96">
        <v>51.613492998600002</v>
      </c>
      <c r="BN96">
        <v>51.046234086200002</v>
      </c>
      <c r="BP96">
        <f t="shared" si="9"/>
        <v>88.783199999999994</v>
      </c>
      <c r="BQ96">
        <f t="shared" si="10"/>
        <v>-37.169707001399992</v>
      </c>
      <c r="BV96">
        <f t="shared" si="11"/>
        <v>2</v>
      </c>
      <c r="BW96">
        <f t="shared" si="12"/>
        <v>3</v>
      </c>
      <c r="BX96">
        <f t="shared" si="13"/>
        <v>3</v>
      </c>
    </row>
    <row r="97" spans="1:76">
      <c r="A97">
        <v>76892</v>
      </c>
      <c r="B97" s="1" t="s">
        <v>176</v>
      </c>
      <c r="C97" s="1">
        <v>62384134754</v>
      </c>
      <c r="D97" s="1">
        <v>62384134755</v>
      </c>
      <c r="E97" s="1">
        <v>100</v>
      </c>
      <c r="F97" s="1">
        <v>4</v>
      </c>
      <c r="G97" s="1">
        <v>62321568203</v>
      </c>
      <c r="H97" s="1">
        <v>62384134755</v>
      </c>
      <c r="I97" s="1">
        <v>99.9</v>
      </c>
      <c r="J97" s="1">
        <v>4</v>
      </c>
      <c r="K97" s="1">
        <v>62384134755</v>
      </c>
      <c r="L97" s="1">
        <v>62384134755</v>
      </c>
      <c r="M97" s="1">
        <v>1</v>
      </c>
      <c r="N97" s="1">
        <v>4</v>
      </c>
      <c r="O97" s="1">
        <v>502116231</v>
      </c>
      <c r="P97" s="1">
        <v>40961679</v>
      </c>
      <c r="R97" s="1">
        <v>387844108.77999997</v>
      </c>
      <c r="S97" s="1">
        <v>41649245.880000003</v>
      </c>
      <c r="T97" s="1">
        <v>0</v>
      </c>
      <c r="U97" s="1">
        <v>384846355</v>
      </c>
      <c r="V97" s="1">
        <v>44647000</v>
      </c>
      <c r="X97" s="1">
        <v>-29.463000000000001</v>
      </c>
      <c r="Y97" s="1">
        <v>1.651</v>
      </c>
      <c r="AA97" s="1">
        <v>0.77300000000000002</v>
      </c>
      <c r="AB97" s="1">
        <v>-7.1980000000000004</v>
      </c>
      <c r="AD97" s="1">
        <v>0</v>
      </c>
      <c r="AE97" s="1">
        <v>0.5</v>
      </c>
      <c r="AF97" s="1">
        <v>0.5</v>
      </c>
      <c r="AG97" s="1">
        <v>0.5</v>
      </c>
      <c r="AH97" s="1">
        <v>0.5</v>
      </c>
      <c r="AI97" s="1">
        <v>0.5</v>
      </c>
      <c r="AJ97" s="1">
        <v>0.02</v>
      </c>
      <c r="AK97" s="1">
        <v>0.5</v>
      </c>
      <c r="AL97" s="1">
        <v>0.52</v>
      </c>
      <c r="AN97" s="1">
        <v>2</v>
      </c>
      <c r="AO97" s="1">
        <v>3826203398</v>
      </c>
      <c r="AP97" s="1">
        <v>4867448459.04</v>
      </c>
      <c r="AQ97" s="1">
        <v>78.608000000000004</v>
      </c>
      <c r="AR97" s="1">
        <v>4</v>
      </c>
      <c r="AS97" s="1">
        <v>463558550</v>
      </c>
      <c r="AT97" s="1">
        <v>464379366</v>
      </c>
      <c r="AU97" s="1">
        <v>99.82</v>
      </c>
      <c r="AV97" s="1">
        <v>4</v>
      </c>
      <c r="AX97" s="1">
        <v>205866551</v>
      </c>
      <c r="AZ97" s="1">
        <v>1</v>
      </c>
      <c r="BC97" s="1">
        <v>0</v>
      </c>
      <c r="BE97" s="1">
        <v>100</v>
      </c>
      <c r="BF97" s="1">
        <v>4</v>
      </c>
      <c r="BG97" s="1">
        <v>0</v>
      </c>
      <c r="BH97" s="1">
        <v>0</v>
      </c>
      <c r="BI97" s="1">
        <v>100</v>
      </c>
      <c r="BJ97" s="1">
        <v>4</v>
      </c>
      <c r="BK97" s="1">
        <v>0</v>
      </c>
      <c r="BL97">
        <v>50.182926897199998</v>
      </c>
      <c r="BM97">
        <v>23.2920903869</v>
      </c>
      <c r="BN97">
        <v>34.048424990999997</v>
      </c>
      <c r="BP97">
        <f t="shared" si="9"/>
        <v>63.555399999999999</v>
      </c>
      <c r="BQ97">
        <f t="shared" si="10"/>
        <v>-40.263309613099999</v>
      </c>
      <c r="BV97">
        <f t="shared" si="11"/>
        <v>2</v>
      </c>
      <c r="BW97">
        <f t="shared" si="12"/>
        <v>1</v>
      </c>
      <c r="BX97">
        <f t="shared" si="13"/>
        <v>1</v>
      </c>
    </row>
    <row r="98" spans="1:76">
      <c r="A98">
        <v>25899</v>
      </c>
      <c r="B98" s="1" t="s">
        <v>177</v>
      </c>
      <c r="C98" s="1">
        <v>60382526311</v>
      </c>
      <c r="D98" s="1">
        <v>60382526310</v>
      </c>
      <c r="E98" s="1">
        <v>100</v>
      </c>
      <c r="F98" s="1">
        <v>4</v>
      </c>
      <c r="G98" s="1">
        <v>59976068167</v>
      </c>
      <c r="H98" s="1">
        <v>60382526310</v>
      </c>
      <c r="I98" s="1">
        <v>99.326999999999998</v>
      </c>
      <c r="J98" s="1">
        <v>4</v>
      </c>
      <c r="K98" s="1">
        <v>60382526310</v>
      </c>
      <c r="L98" s="1">
        <v>60382526310</v>
      </c>
      <c r="M98" s="1">
        <v>1</v>
      </c>
      <c r="N98" s="1">
        <v>4</v>
      </c>
      <c r="O98" s="1">
        <v>825113005</v>
      </c>
      <c r="P98" s="1">
        <v>73474981</v>
      </c>
      <c r="R98" s="1">
        <v>1947354866</v>
      </c>
      <c r="S98" s="1">
        <v>150447838</v>
      </c>
      <c r="T98" s="1">
        <v>0</v>
      </c>
      <c r="U98" s="1">
        <v>1930711601</v>
      </c>
      <c r="V98" s="1">
        <v>74774981</v>
      </c>
      <c r="X98" s="1">
        <v>57.628999999999998</v>
      </c>
      <c r="Y98" s="1">
        <v>51.161999999999999</v>
      </c>
      <c r="AA98" s="1">
        <v>0.85499999999999998</v>
      </c>
      <c r="AB98" s="1">
        <v>50.298000000000002</v>
      </c>
      <c r="AD98" s="1">
        <v>0</v>
      </c>
      <c r="AE98" s="1">
        <v>0</v>
      </c>
      <c r="AF98" s="1">
        <v>0.5</v>
      </c>
      <c r="AG98" s="1">
        <v>0.5</v>
      </c>
      <c r="AH98" s="1">
        <v>0</v>
      </c>
      <c r="AI98" s="1">
        <v>0.5</v>
      </c>
      <c r="AJ98" s="1">
        <v>5.0000000000000001E-3</v>
      </c>
      <c r="AK98" s="1">
        <v>0.48499999999999999</v>
      </c>
      <c r="AL98" s="1">
        <v>0.49</v>
      </c>
      <c r="AN98" s="1">
        <v>2</v>
      </c>
      <c r="AO98" s="1">
        <v>3949319111</v>
      </c>
      <c r="AP98" s="1">
        <v>4088626849.1900001</v>
      </c>
      <c r="AQ98" s="1">
        <v>96.593000000000004</v>
      </c>
      <c r="AR98" s="1">
        <v>4</v>
      </c>
      <c r="AS98" s="1">
        <v>371464645</v>
      </c>
      <c r="AT98" s="1">
        <v>408659918</v>
      </c>
      <c r="AU98" s="1">
        <v>90.9</v>
      </c>
      <c r="AV98" s="1">
        <v>3</v>
      </c>
      <c r="AW98" s="1">
        <v>137031465</v>
      </c>
      <c r="AX98" s="1">
        <v>152086253</v>
      </c>
      <c r="AY98" s="1">
        <v>90.100999999999999</v>
      </c>
      <c r="AZ98" s="1">
        <v>3</v>
      </c>
      <c r="BC98" s="1">
        <v>0</v>
      </c>
      <c r="BE98" s="1">
        <v>100</v>
      </c>
      <c r="BF98" s="1">
        <v>4</v>
      </c>
      <c r="BG98" s="1">
        <v>0</v>
      </c>
      <c r="BH98" s="1">
        <v>147171</v>
      </c>
      <c r="BI98" s="1">
        <v>100</v>
      </c>
      <c r="BJ98" s="1">
        <v>4</v>
      </c>
      <c r="BK98" s="1">
        <v>0</v>
      </c>
      <c r="BL98">
        <v>50.027715329400003</v>
      </c>
      <c r="BM98">
        <v>55.748362416600003</v>
      </c>
      <c r="BN98">
        <v>53.460103581699997</v>
      </c>
      <c r="BP98">
        <f t="shared" si="9"/>
        <v>94.643199999999993</v>
      </c>
      <c r="BQ98">
        <f t="shared" si="10"/>
        <v>-38.89483758339999</v>
      </c>
      <c r="BV98">
        <f t="shared" si="11"/>
        <v>1</v>
      </c>
      <c r="BW98">
        <f t="shared" si="12"/>
        <v>4</v>
      </c>
      <c r="BX98">
        <f t="shared" si="13"/>
        <v>4</v>
      </c>
    </row>
    <row r="101" spans="1:76">
      <c r="BL101" s="1"/>
      <c r="BM101" s="1"/>
      <c r="BN101" s="1"/>
      <c r="BO101" s="1"/>
      <c r="BP101" s="1"/>
      <c r="BQ101" s="1"/>
      <c r="BR101" s="1"/>
      <c r="BS101" s="1"/>
      <c r="BT101" s="1"/>
    </row>
  </sheetData>
  <autoFilter ref="A1:CQ98" xr:uid="{F5E8AF70-E38D-4B8C-B8A9-3E45520BD8B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20" ma:contentTypeDescription="Crear nuevo documento." ma:contentTypeScope="" ma:versionID="92b8b5dea5cb70beac0398834437ba10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21efd9e9c5f467bf2b87bfa9fecceb1c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_Flow_SignoffStatus xmlns="c8cf5dac-a23e-4e23-8661-08da8d2a9813" xsi:nil="true"/>
    <lcf76f155ced4ddcb4097134ff3c332f xmlns="c8cf5dac-a23e-4e23-8661-08da8d2a981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616EF3-48D9-4FBE-A1EA-7A848C2E35A5}"/>
</file>

<file path=customXml/itemProps2.xml><?xml version="1.0" encoding="utf-8"?>
<ds:datastoreItem xmlns:ds="http://schemas.openxmlformats.org/officeDocument/2006/customXml" ds:itemID="{57483D2B-B69F-4ABC-B3F1-8E6BB3E0DD55}"/>
</file>

<file path=customXml/itemProps3.xml><?xml version="1.0" encoding="utf-8"?>
<ds:datastoreItem xmlns:ds="http://schemas.openxmlformats.org/officeDocument/2006/customXml" ds:itemID="{9361C106-E184-4CCE-92FB-8B1950AB3B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De Jesus Gomez Celedon</dc:creator>
  <cp:keywords/>
  <dc:description/>
  <cp:lastModifiedBy>Ingrid Viviana Betancourt Gutierrez</cp:lastModifiedBy>
  <cp:revision/>
  <dcterms:created xsi:type="dcterms:W3CDTF">2024-06-28T20:07:54Z</dcterms:created>
  <dcterms:modified xsi:type="dcterms:W3CDTF">2025-06-04T14:24:10Z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  <property fmtid="{D5CDD505-2E9C-101B-9397-08002B2CF9AE}" pid="3" name="MediaServiceImageTags">
    <vt:lpwstr/>
  </property>
</Properties>
</file>